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66925"/>
  <mc:AlternateContent xmlns:mc="http://schemas.openxmlformats.org/markup-compatibility/2006">
    <mc:Choice Requires="x15">
      <x15ac:absPath xmlns:x15ac="http://schemas.microsoft.com/office/spreadsheetml/2010/11/ac" url="https://rrakoroska01-my.sharepoint.com/personal/jasmina_pungartnik_rra-koroska_si/Documents/Namizje/LAS KOZJAK POHORJE/02_VZORCI/LAS VIKTORIJA EXCEL obrazci/RE_ Priloga 2A in Priloga 2B - javni poziv LAS/Obrazci prilagojeni za LAS KP/"/>
    </mc:Choice>
  </mc:AlternateContent>
  <xr:revisionPtr revIDLastSave="174" documentId="13_ncr:1_{6CA9E297-F154-4B52-93AD-39EA11688A29}" xr6:coauthVersionLast="47" xr6:coauthVersionMax="47" xr10:uidLastSave="{F0EFA139-CD1E-4949-97C2-24A26CF49323}"/>
  <bookViews>
    <workbookView xWindow="-110" yWindow="-110" windowWidth="19420" windowHeight="10300" firstSheet="5" xr2:uid="{228A6EC4-83E6-4EB1-AB77-9790CBFE4598}"/>
  </bookViews>
  <sheets>
    <sheet name="SKUPAJ vsi partnerji" sheetId="1" r:id="rId1"/>
    <sheet name="Vodilni partner" sheetId="3" r:id="rId2"/>
    <sheet name="Partner 1" sheetId="4" r:id="rId3"/>
    <sheet name="Partner 2" sheetId="5" r:id="rId4"/>
    <sheet name="Partner 3" sheetId="6" r:id="rId5"/>
    <sheet name="Podatki" sheetId="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6" l="1"/>
  <c r="G54" i="6"/>
  <c r="G53" i="6"/>
  <c r="G28" i="6"/>
  <c r="G27" i="6"/>
  <c r="G26" i="6"/>
  <c r="G55" i="5"/>
  <c r="G54" i="5"/>
  <c r="G53" i="5"/>
  <c r="G28" i="5"/>
  <c r="G27" i="5"/>
  <c r="G26" i="5"/>
  <c r="G55" i="4"/>
  <c r="G54" i="4"/>
  <c r="G53" i="4"/>
  <c r="G28" i="4"/>
  <c r="G27" i="4"/>
  <c r="G26" i="4"/>
  <c r="G55" i="3"/>
  <c r="G54" i="3"/>
  <c r="G53" i="3"/>
  <c r="G55" i="1"/>
  <c r="G54" i="1"/>
  <c r="G53" i="1"/>
  <c r="I33" i="1"/>
  <c r="H33" i="1" s="1"/>
  <c r="G33" i="1" s="1"/>
  <c r="E63" i="6"/>
  <c r="E63" i="5"/>
  <c r="E63" i="4"/>
  <c r="E63" i="3"/>
  <c r="E63" i="1"/>
  <c r="I52" i="6"/>
  <c r="H52" i="6" s="1"/>
  <c r="G52" i="6" s="1"/>
  <c r="I51" i="6"/>
  <c r="H51" i="6" s="1"/>
  <c r="G51" i="6" s="1"/>
  <c r="I50" i="6"/>
  <c r="H50" i="6" s="1"/>
  <c r="G50" i="6" s="1"/>
  <c r="I49" i="6"/>
  <c r="H49" i="6" s="1"/>
  <c r="G49" i="6" s="1"/>
  <c r="I48" i="6"/>
  <c r="H48" i="6" s="1"/>
  <c r="G48" i="6" s="1"/>
  <c r="I47" i="6"/>
  <c r="H47" i="6" s="1"/>
  <c r="G47" i="6" s="1"/>
  <c r="I46" i="6"/>
  <c r="H46" i="6" s="1"/>
  <c r="G46" i="6" s="1"/>
  <c r="I45" i="6"/>
  <c r="H45" i="6" s="1"/>
  <c r="G45" i="6" s="1"/>
  <c r="I44" i="6"/>
  <c r="H44" i="6" s="1"/>
  <c r="G44" i="6" s="1"/>
  <c r="I43" i="6"/>
  <c r="H43" i="6" s="1"/>
  <c r="G43" i="6" s="1"/>
  <c r="I42" i="6"/>
  <c r="H42" i="6" s="1"/>
  <c r="G42" i="6" s="1"/>
  <c r="I41" i="6"/>
  <c r="H41" i="6" s="1"/>
  <c r="G41" i="6" s="1"/>
  <c r="I40" i="6"/>
  <c r="H40" i="6" s="1"/>
  <c r="G40" i="6" s="1"/>
  <c r="I39" i="6"/>
  <c r="H39" i="6" s="1"/>
  <c r="G39" i="6" s="1"/>
  <c r="I38" i="6"/>
  <c r="H38" i="6" s="1"/>
  <c r="G38" i="6" s="1"/>
  <c r="I37" i="6"/>
  <c r="H37" i="6" s="1"/>
  <c r="G37" i="6" s="1"/>
  <c r="I36" i="6"/>
  <c r="H36" i="6" s="1"/>
  <c r="G36" i="6" s="1"/>
  <c r="I35" i="6"/>
  <c r="H35" i="6" s="1"/>
  <c r="G35" i="6" s="1"/>
  <c r="I34" i="6"/>
  <c r="H34" i="6" s="1"/>
  <c r="G34" i="6" s="1"/>
  <c r="I33" i="6"/>
  <c r="H33" i="6" s="1"/>
  <c r="G33" i="6" s="1"/>
  <c r="I25" i="6"/>
  <c r="H25" i="6" s="1"/>
  <c r="G25" i="6" s="1"/>
  <c r="I24" i="6"/>
  <c r="H24" i="6" s="1"/>
  <c r="G24" i="6" s="1"/>
  <c r="I23" i="6"/>
  <c r="H23" i="6" s="1"/>
  <c r="G23" i="6" s="1"/>
  <c r="I22" i="6"/>
  <c r="H22" i="6" s="1"/>
  <c r="G22" i="6" s="1"/>
  <c r="I21" i="6"/>
  <c r="H21" i="6" s="1"/>
  <c r="G21" i="6" s="1"/>
  <c r="I20" i="6"/>
  <c r="H20" i="6" s="1"/>
  <c r="G20" i="6" s="1"/>
  <c r="I19" i="6"/>
  <c r="H19" i="6" s="1"/>
  <c r="G19" i="6" s="1"/>
  <c r="I18" i="6"/>
  <c r="H18" i="6" s="1"/>
  <c r="G18" i="6" s="1"/>
  <c r="I17" i="6"/>
  <c r="H17" i="6" s="1"/>
  <c r="G17" i="6" s="1"/>
  <c r="I16" i="6"/>
  <c r="H16" i="6" s="1"/>
  <c r="G16" i="6" s="1"/>
  <c r="I15" i="6"/>
  <c r="H15" i="6" s="1"/>
  <c r="G15" i="6" s="1"/>
  <c r="I14" i="6"/>
  <c r="H14" i="6" s="1"/>
  <c r="G14" i="6" s="1"/>
  <c r="I13" i="6"/>
  <c r="H13" i="6" s="1"/>
  <c r="G13" i="6" s="1"/>
  <c r="I12" i="6"/>
  <c r="H12" i="6" s="1"/>
  <c r="G12" i="6" s="1"/>
  <c r="I11" i="6"/>
  <c r="H11" i="6" s="1"/>
  <c r="G11" i="6" s="1"/>
  <c r="I10" i="6"/>
  <c r="H10" i="6" s="1"/>
  <c r="G10" i="6" s="1"/>
  <c r="I9" i="6"/>
  <c r="H9" i="6" s="1"/>
  <c r="G9" i="6" s="1"/>
  <c r="I8" i="6"/>
  <c r="H8" i="6" s="1"/>
  <c r="G8" i="6" s="1"/>
  <c r="I7" i="6"/>
  <c r="H7" i="6" s="1"/>
  <c r="G7" i="6" s="1"/>
  <c r="I6" i="6"/>
  <c r="I52" i="5"/>
  <c r="H52" i="5" s="1"/>
  <c r="G52" i="5" s="1"/>
  <c r="I51" i="5"/>
  <c r="H51" i="5" s="1"/>
  <c r="G51" i="5" s="1"/>
  <c r="I50" i="5"/>
  <c r="H50" i="5" s="1"/>
  <c r="G50" i="5" s="1"/>
  <c r="I49" i="5"/>
  <c r="H49" i="5" s="1"/>
  <c r="G49" i="5" s="1"/>
  <c r="I48" i="5"/>
  <c r="H48" i="5" s="1"/>
  <c r="G48" i="5" s="1"/>
  <c r="I47" i="5"/>
  <c r="H47" i="5" s="1"/>
  <c r="G47" i="5" s="1"/>
  <c r="I46" i="5"/>
  <c r="H46" i="5" s="1"/>
  <c r="G46" i="5" s="1"/>
  <c r="I45" i="5"/>
  <c r="H45" i="5" s="1"/>
  <c r="G45" i="5" s="1"/>
  <c r="I44" i="5"/>
  <c r="H44" i="5" s="1"/>
  <c r="G44" i="5" s="1"/>
  <c r="I43" i="5"/>
  <c r="H43" i="5" s="1"/>
  <c r="G43" i="5" s="1"/>
  <c r="I42" i="5"/>
  <c r="H42" i="5" s="1"/>
  <c r="G42" i="5" s="1"/>
  <c r="I41" i="5"/>
  <c r="H41" i="5" s="1"/>
  <c r="G41" i="5" s="1"/>
  <c r="I40" i="5"/>
  <c r="H40" i="5" s="1"/>
  <c r="G40" i="5" s="1"/>
  <c r="I39" i="5"/>
  <c r="H39" i="5" s="1"/>
  <c r="G39" i="5" s="1"/>
  <c r="I38" i="5"/>
  <c r="H38" i="5" s="1"/>
  <c r="G38" i="5" s="1"/>
  <c r="I37" i="5"/>
  <c r="H37" i="5" s="1"/>
  <c r="G37" i="5" s="1"/>
  <c r="I36" i="5"/>
  <c r="H36" i="5" s="1"/>
  <c r="G36" i="5" s="1"/>
  <c r="I35" i="5"/>
  <c r="H35" i="5" s="1"/>
  <c r="G35" i="5" s="1"/>
  <c r="I34" i="5"/>
  <c r="H34" i="5" s="1"/>
  <c r="G34" i="5" s="1"/>
  <c r="I33" i="5"/>
  <c r="H33" i="5" s="1"/>
  <c r="G33" i="5" s="1"/>
  <c r="I25" i="5"/>
  <c r="H25" i="5" s="1"/>
  <c r="G25" i="5" s="1"/>
  <c r="I24" i="5"/>
  <c r="H24" i="5" s="1"/>
  <c r="G24" i="5" s="1"/>
  <c r="I23" i="5"/>
  <c r="H23" i="5" s="1"/>
  <c r="G23" i="5" s="1"/>
  <c r="I22" i="5"/>
  <c r="H22" i="5" s="1"/>
  <c r="G22" i="5" s="1"/>
  <c r="I21" i="5"/>
  <c r="H21" i="5" s="1"/>
  <c r="G21" i="5" s="1"/>
  <c r="I20" i="5"/>
  <c r="H20" i="5" s="1"/>
  <c r="G20" i="5" s="1"/>
  <c r="I19" i="5"/>
  <c r="H19" i="5" s="1"/>
  <c r="G19" i="5" s="1"/>
  <c r="I18" i="5"/>
  <c r="H18" i="5" s="1"/>
  <c r="G18" i="5" s="1"/>
  <c r="I17" i="5"/>
  <c r="H17" i="5" s="1"/>
  <c r="G17" i="5" s="1"/>
  <c r="I16" i="5"/>
  <c r="H16" i="5" s="1"/>
  <c r="G16" i="5" s="1"/>
  <c r="I15" i="5"/>
  <c r="H15" i="5" s="1"/>
  <c r="G15" i="5" s="1"/>
  <c r="I14" i="5"/>
  <c r="H14" i="5" s="1"/>
  <c r="G14" i="5" s="1"/>
  <c r="I13" i="5"/>
  <c r="H13" i="5" s="1"/>
  <c r="G13" i="5" s="1"/>
  <c r="I12" i="5"/>
  <c r="H12" i="5" s="1"/>
  <c r="G12" i="5" s="1"/>
  <c r="I11" i="5"/>
  <c r="H11" i="5" s="1"/>
  <c r="G11" i="5" s="1"/>
  <c r="I10" i="5"/>
  <c r="I9" i="5"/>
  <c r="H9" i="5" s="1"/>
  <c r="G9" i="5" s="1"/>
  <c r="I8" i="5"/>
  <c r="H8" i="5" s="1"/>
  <c r="G8" i="5" s="1"/>
  <c r="I7" i="5"/>
  <c r="H7" i="5" s="1"/>
  <c r="G7" i="5" s="1"/>
  <c r="I6" i="5"/>
  <c r="I52" i="4"/>
  <c r="H52" i="4" s="1"/>
  <c r="G52" i="4" s="1"/>
  <c r="I51" i="4"/>
  <c r="H51" i="4" s="1"/>
  <c r="G51" i="4" s="1"/>
  <c r="I50" i="4"/>
  <c r="H50" i="4" s="1"/>
  <c r="G50" i="4" s="1"/>
  <c r="I49" i="4"/>
  <c r="H49" i="4" s="1"/>
  <c r="G49" i="4" s="1"/>
  <c r="I48" i="4"/>
  <c r="H48" i="4" s="1"/>
  <c r="G48" i="4" s="1"/>
  <c r="I47" i="4"/>
  <c r="H47" i="4" s="1"/>
  <c r="G47" i="4" s="1"/>
  <c r="I46" i="4"/>
  <c r="H46" i="4" s="1"/>
  <c r="G46" i="4" s="1"/>
  <c r="I45" i="4"/>
  <c r="H45" i="4" s="1"/>
  <c r="G45" i="4" s="1"/>
  <c r="I44" i="4"/>
  <c r="H44" i="4" s="1"/>
  <c r="G44" i="4" s="1"/>
  <c r="I43" i="4"/>
  <c r="H43" i="4" s="1"/>
  <c r="G43" i="4" s="1"/>
  <c r="I42" i="4"/>
  <c r="H42" i="4" s="1"/>
  <c r="G42" i="4" s="1"/>
  <c r="I41" i="4"/>
  <c r="H41" i="4" s="1"/>
  <c r="G41" i="4" s="1"/>
  <c r="I40" i="4"/>
  <c r="H40" i="4" s="1"/>
  <c r="G40" i="4" s="1"/>
  <c r="I39" i="4"/>
  <c r="H39" i="4" s="1"/>
  <c r="G39" i="4" s="1"/>
  <c r="I38" i="4"/>
  <c r="H38" i="4" s="1"/>
  <c r="G38" i="4" s="1"/>
  <c r="I37" i="4"/>
  <c r="H37" i="4" s="1"/>
  <c r="G37" i="4" s="1"/>
  <c r="I36" i="4"/>
  <c r="H36" i="4" s="1"/>
  <c r="G36" i="4" s="1"/>
  <c r="I35" i="4"/>
  <c r="H35" i="4" s="1"/>
  <c r="G35" i="4" s="1"/>
  <c r="I34" i="4"/>
  <c r="H34" i="4" s="1"/>
  <c r="G34" i="4" s="1"/>
  <c r="I33" i="4"/>
  <c r="I25" i="4"/>
  <c r="H25" i="4" s="1"/>
  <c r="G25" i="4" s="1"/>
  <c r="I24" i="4"/>
  <c r="H24" i="4" s="1"/>
  <c r="G24" i="4" s="1"/>
  <c r="I23" i="4"/>
  <c r="H23" i="4" s="1"/>
  <c r="G23" i="4" s="1"/>
  <c r="I22" i="4"/>
  <c r="H22" i="4" s="1"/>
  <c r="G22" i="4" s="1"/>
  <c r="I21" i="4"/>
  <c r="H21" i="4" s="1"/>
  <c r="G21" i="4" s="1"/>
  <c r="I20" i="4"/>
  <c r="H20" i="4" s="1"/>
  <c r="G20" i="4" s="1"/>
  <c r="I19" i="4"/>
  <c r="H19" i="4" s="1"/>
  <c r="G19" i="4" s="1"/>
  <c r="I18" i="4"/>
  <c r="H18" i="4" s="1"/>
  <c r="G18" i="4" s="1"/>
  <c r="I17" i="4"/>
  <c r="H17" i="4" s="1"/>
  <c r="G17" i="4" s="1"/>
  <c r="I16" i="4"/>
  <c r="H16" i="4" s="1"/>
  <c r="G16" i="4" s="1"/>
  <c r="I15" i="4"/>
  <c r="H15" i="4" s="1"/>
  <c r="G15" i="4" s="1"/>
  <c r="I14" i="4"/>
  <c r="H14" i="4" s="1"/>
  <c r="G14" i="4" s="1"/>
  <c r="I13" i="4"/>
  <c r="H13" i="4" s="1"/>
  <c r="G13" i="4" s="1"/>
  <c r="I12" i="4"/>
  <c r="H12" i="4" s="1"/>
  <c r="G12" i="4" s="1"/>
  <c r="I11" i="4"/>
  <c r="H11" i="4" s="1"/>
  <c r="G11" i="4" s="1"/>
  <c r="I10" i="4"/>
  <c r="H10" i="4" s="1"/>
  <c r="G10" i="4" s="1"/>
  <c r="I9" i="4"/>
  <c r="H9" i="4" s="1"/>
  <c r="G9" i="4" s="1"/>
  <c r="I8" i="4"/>
  <c r="H8" i="4" s="1"/>
  <c r="G8" i="4" s="1"/>
  <c r="I7" i="4"/>
  <c r="H7" i="4" s="1"/>
  <c r="G7" i="4" s="1"/>
  <c r="I6" i="4"/>
  <c r="I52" i="3"/>
  <c r="H52" i="3" s="1"/>
  <c r="G52" i="3" s="1"/>
  <c r="I51" i="3"/>
  <c r="H51" i="3" s="1"/>
  <c r="G51" i="3" s="1"/>
  <c r="I50" i="3"/>
  <c r="H50" i="3" s="1"/>
  <c r="G50" i="3" s="1"/>
  <c r="I49" i="3"/>
  <c r="H49" i="3" s="1"/>
  <c r="G49" i="3" s="1"/>
  <c r="I48" i="3"/>
  <c r="H48" i="3" s="1"/>
  <c r="G48" i="3" s="1"/>
  <c r="I47" i="3"/>
  <c r="H47" i="3" s="1"/>
  <c r="G47" i="3" s="1"/>
  <c r="I46" i="3"/>
  <c r="H46" i="3" s="1"/>
  <c r="G46" i="3" s="1"/>
  <c r="I45" i="3"/>
  <c r="H45" i="3" s="1"/>
  <c r="G45" i="3" s="1"/>
  <c r="I44" i="3"/>
  <c r="H44" i="3" s="1"/>
  <c r="G44" i="3" s="1"/>
  <c r="I43" i="3"/>
  <c r="H43" i="3" s="1"/>
  <c r="G43" i="3" s="1"/>
  <c r="I42" i="3"/>
  <c r="H42" i="3" s="1"/>
  <c r="G42" i="3" s="1"/>
  <c r="I41" i="3"/>
  <c r="H41" i="3" s="1"/>
  <c r="G41" i="3" s="1"/>
  <c r="I40" i="3"/>
  <c r="H40" i="3" s="1"/>
  <c r="G40" i="3" s="1"/>
  <c r="I39" i="3"/>
  <c r="H39" i="3" s="1"/>
  <c r="G39" i="3" s="1"/>
  <c r="I38" i="3"/>
  <c r="H38" i="3" s="1"/>
  <c r="G38" i="3" s="1"/>
  <c r="I37" i="3"/>
  <c r="H37" i="3" s="1"/>
  <c r="G37" i="3" s="1"/>
  <c r="I36" i="3"/>
  <c r="H36" i="3" s="1"/>
  <c r="G36" i="3" s="1"/>
  <c r="I35" i="3"/>
  <c r="H35" i="3" s="1"/>
  <c r="G35" i="3" s="1"/>
  <c r="I34" i="3"/>
  <c r="H34" i="3" s="1"/>
  <c r="G34" i="3" s="1"/>
  <c r="I33" i="3"/>
  <c r="I25" i="3"/>
  <c r="H25" i="3" s="1"/>
  <c r="G25" i="3" s="1"/>
  <c r="I24" i="3"/>
  <c r="H24" i="3" s="1"/>
  <c r="G24" i="3" s="1"/>
  <c r="I23" i="3"/>
  <c r="H23" i="3" s="1"/>
  <c r="G23" i="3" s="1"/>
  <c r="I22" i="3"/>
  <c r="H22" i="3" s="1"/>
  <c r="G22" i="3" s="1"/>
  <c r="I21" i="3"/>
  <c r="H21" i="3" s="1"/>
  <c r="G21" i="3" s="1"/>
  <c r="I20" i="3"/>
  <c r="H20" i="3" s="1"/>
  <c r="G20" i="3" s="1"/>
  <c r="I19" i="3"/>
  <c r="H19" i="3" s="1"/>
  <c r="G19" i="3" s="1"/>
  <c r="I18" i="3"/>
  <c r="H18" i="3" s="1"/>
  <c r="G18" i="3" s="1"/>
  <c r="I17" i="3"/>
  <c r="H17" i="3" s="1"/>
  <c r="G17" i="3" s="1"/>
  <c r="I16" i="3"/>
  <c r="H16" i="3" s="1"/>
  <c r="G16" i="3" s="1"/>
  <c r="I15" i="3"/>
  <c r="H15" i="3" s="1"/>
  <c r="G15" i="3" s="1"/>
  <c r="I14" i="3"/>
  <c r="H14" i="3" s="1"/>
  <c r="G14" i="3" s="1"/>
  <c r="I13" i="3"/>
  <c r="H13" i="3" s="1"/>
  <c r="G13" i="3" s="1"/>
  <c r="I12" i="3"/>
  <c r="H12" i="3" s="1"/>
  <c r="G12" i="3" s="1"/>
  <c r="I11" i="3"/>
  <c r="H11" i="3" s="1"/>
  <c r="G11" i="3" s="1"/>
  <c r="I10" i="3"/>
  <c r="H10" i="3" s="1"/>
  <c r="G10" i="3" s="1"/>
  <c r="I9" i="3"/>
  <c r="H9" i="3" s="1"/>
  <c r="G9" i="3" s="1"/>
  <c r="I8" i="3"/>
  <c r="H8" i="3" s="1"/>
  <c r="G8" i="3" s="1"/>
  <c r="I7" i="3"/>
  <c r="H7" i="3" s="1"/>
  <c r="G7" i="3" s="1"/>
  <c r="I6" i="3"/>
  <c r="I52" i="1"/>
  <c r="H52" i="1" s="1"/>
  <c r="G52" i="1" s="1"/>
  <c r="I51" i="1"/>
  <c r="H51" i="1" s="1"/>
  <c r="G51" i="1" s="1"/>
  <c r="I50" i="1"/>
  <c r="H50" i="1" s="1"/>
  <c r="G50" i="1" s="1"/>
  <c r="I49" i="1"/>
  <c r="H49" i="1" s="1"/>
  <c r="G49" i="1" s="1"/>
  <c r="I48" i="1"/>
  <c r="H48" i="1" s="1"/>
  <c r="G48" i="1" s="1"/>
  <c r="I47" i="1"/>
  <c r="H47" i="1" s="1"/>
  <c r="G47" i="1" s="1"/>
  <c r="I46" i="1"/>
  <c r="H46" i="1" s="1"/>
  <c r="G46" i="1" s="1"/>
  <c r="I45" i="1"/>
  <c r="H45" i="1" s="1"/>
  <c r="G45" i="1" s="1"/>
  <c r="I44" i="1"/>
  <c r="H44" i="1" s="1"/>
  <c r="G44" i="1" s="1"/>
  <c r="I43" i="1"/>
  <c r="H43" i="1" s="1"/>
  <c r="G43" i="1" s="1"/>
  <c r="I42" i="1"/>
  <c r="H42" i="1" s="1"/>
  <c r="G42" i="1" s="1"/>
  <c r="I41" i="1"/>
  <c r="H41" i="1" s="1"/>
  <c r="G41" i="1" s="1"/>
  <c r="I40" i="1"/>
  <c r="H40" i="1" s="1"/>
  <c r="G40" i="1" s="1"/>
  <c r="I39" i="1"/>
  <c r="H39" i="1" s="1"/>
  <c r="G39" i="1" s="1"/>
  <c r="I38" i="1"/>
  <c r="H38" i="1" s="1"/>
  <c r="G38" i="1" s="1"/>
  <c r="I37" i="1"/>
  <c r="H37" i="1" s="1"/>
  <c r="G37" i="1" s="1"/>
  <c r="I36" i="1"/>
  <c r="H36" i="1" s="1"/>
  <c r="G36" i="1" s="1"/>
  <c r="I35" i="1"/>
  <c r="H35" i="1" s="1"/>
  <c r="G35" i="1" s="1"/>
  <c r="I34" i="1"/>
  <c r="H34" i="1" s="1"/>
  <c r="G34" i="1" s="1"/>
  <c r="I7" i="1"/>
  <c r="F27" i="6" l="1"/>
  <c r="F26" i="6"/>
  <c r="H6" i="5"/>
  <c r="G6" i="5" s="1"/>
  <c r="F26" i="5"/>
  <c r="F27" i="5"/>
  <c r="H33" i="4"/>
  <c r="G33" i="4" s="1"/>
  <c r="F54" i="4"/>
  <c r="F27" i="4"/>
  <c r="F26" i="4"/>
  <c r="F54" i="3"/>
  <c r="F53" i="3"/>
  <c r="H33" i="3"/>
  <c r="G33" i="3" s="1"/>
  <c r="F26" i="3"/>
  <c r="F27" i="3"/>
  <c r="F54" i="1"/>
  <c r="F53" i="1"/>
  <c r="F55" i="1" s="1"/>
  <c r="H6" i="3"/>
  <c r="G6" i="3" s="1"/>
  <c r="F54" i="6"/>
  <c r="H6" i="6"/>
  <c r="G6" i="6" s="1"/>
  <c r="F53" i="6"/>
  <c r="F54" i="5"/>
  <c r="F53" i="5"/>
  <c r="H10" i="5"/>
  <c r="G10" i="5" s="1"/>
  <c r="H6" i="4"/>
  <c r="G6" i="4" s="1"/>
  <c r="F53" i="4"/>
  <c r="I8" i="1"/>
  <c r="H8" i="1" s="1"/>
  <c r="G8" i="1" s="1"/>
  <c r="I9" i="1"/>
  <c r="H9" i="1" s="1"/>
  <c r="G9" i="1" s="1"/>
  <c r="I10" i="1"/>
  <c r="H10" i="1" s="1"/>
  <c r="G10" i="1" s="1"/>
  <c r="I11" i="1"/>
  <c r="H11" i="1" s="1"/>
  <c r="G11" i="1" s="1"/>
  <c r="I12" i="1"/>
  <c r="H12" i="1" s="1"/>
  <c r="G12" i="1" s="1"/>
  <c r="I13" i="1"/>
  <c r="H13" i="1" s="1"/>
  <c r="G13" i="1" s="1"/>
  <c r="I14" i="1"/>
  <c r="H14" i="1" s="1"/>
  <c r="G14" i="1" s="1"/>
  <c r="I15" i="1"/>
  <c r="H15" i="1" s="1"/>
  <c r="G15" i="1" s="1"/>
  <c r="I16" i="1"/>
  <c r="H16" i="1" s="1"/>
  <c r="G16" i="1" s="1"/>
  <c r="I17" i="1"/>
  <c r="H17" i="1" s="1"/>
  <c r="G17" i="1" s="1"/>
  <c r="I18" i="1"/>
  <c r="H18" i="1" s="1"/>
  <c r="G18" i="1" s="1"/>
  <c r="I19" i="1"/>
  <c r="H19" i="1" s="1"/>
  <c r="G19" i="1" s="1"/>
  <c r="I20" i="1"/>
  <c r="H20" i="1" s="1"/>
  <c r="G20" i="1" s="1"/>
  <c r="I21" i="1"/>
  <c r="H21" i="1" s="1"/>
  <c r="G21" i="1" s="1"/>
  <c r="I22" i="1"/>
  <c r="H22" i="1" s="1"/>
  <c r="G22" i="1" s="1"/>
  <c r="I23" i="1"/>
  <c r="H23" i="1" s="1"/>
  <c r="G23" i="1" s="1"/>
  <c r="I24" i="1"/>
  <c r="H24" i="1" s="1"/>
  <c r="G24" i="1" s="1"/>
  <c r="I25" i="1"/>
  <c r="H25" i="1" s="1"/>
  <c r="G25" i="1" s="1"/>
  <c r="I6" i="1"/>
  <c r="D27" i="6" l="1"/>
  <c r="E27" i="6"/>
  <c r="D26" i="6"/>
  <c r="E26" i="6"/>
  <c r="H26" i="6"/>
  <c r="F28" i="6"/>
  <c r="E26" i="5"/>
  <c r="H26" i="5"/>
  <c r="D26" i="5"/>
  <c r="F28" i="5"/>
  <c r="D27" i="5"/>
  <c r="E27" i="5"/>
  <c r="D54" i="4"/>
  <c r="E54" i="4"/>
  <c r="H54" i="4"/>
  <c r="E27" i="4"/>
  <c r="D27" i="4"/>
  <c r="E26" i="4"/>
  <c r="D26" i="4"/>
  <c r="H26" i="4"/>
  <c r="E54" i="1"/>
  <c r="D54" i="1"/>
  <c r="E54" i="3"/>
  <c r="H54" i="3"/>
  <c r="D54" i="3"/>
  <c r="E53" i="3"/>
  <c r="D53" i="3"/>
  <c r="F55" i="3"/>
  <c r="H53" i="3"/>
  <c r="H55" i="3" s="1"/>
  <c r="H56" i="3" s="1"/>
  <c r="D26" i="3"/>
  <c r="H26" i="3"/>
  <c r="G26" i="3" s="1"/>
  <c r="E26" i="3"/>
  <c r="F28" i="3"/>
  <c r="D27" i="3"/>
  <c r="E27" i="3"/>
  <c r="E54" i="6"/>
  <c r="D54" i="6"/>
  <c r="E53" i="6"/>
  <c r="D53" i="6"/>
  <c r="E54" i="5"/>
  <c r="D54" i="5"/>
  <c r="E53" i="5"/>
  <c r="D53" i="5"/>
  <c r="E53" i="4"/>
  <c r="D53" i="4"/>
  <c r="F26" i="1"/>
  <c r="F27" i="1"/>
  <c r="E55" i="1"/>
  <c r="D55" i="1"/>
  <c r="E56" i="1"/>
  <c r="D56" i="1"/>
  <c r="E53" i="1"/>
  <c r="D53" i="1"/>
  <c r="H54" i="1"/>
  <c r="H53" i="1"/>
  <c r="H53" i="6"/>
  <c r="F55" i="6"/>
  <c r="H27" i="6"/>
  <c r="H54" i="6"/>
  <c r="H54" i="5"/>
  <c r="H27" i="5"/>
  <c r="H28" i="5" s="1"/>
  <c r="H29" i="5" s="1"/>
  <c r="H53" i="5"/>
  <c r="F55" i="5"/>
  <c r="H27" i="4"/>
  <c r="F28" i="4"/>
  <c r="H53" i="4"/>
  <c r="F55" i="4"/>
  <c r="H27" i="3"/>
  <c r="G27" i="3" s="1"/>
  <c r="H6" i="1"/>
  <c r="G6" i="1" s="1"/>
  <c r="H7" i="1"/>
  <c r="G7" i="1" s="1"/>
  <c r="H28" i="6" l="1"/>
  <c r="H29" i="6" s="1"/>
  <c r="F29" i="6"/>
  <c r="D29" i="6"/>
  <c r="E28" i="6"/>
  <c r="D28" i="6"/>
  <c r="G29" i="6" s="1"/>
  <c r="E29" i="6"/>
  <c r="D29" i="5"/>
  <c r="E28" i="5"/>
  <c r="D28" i="5"/>
  <c r="G29" i="5" s="1"/>
  <c r="E29" i="5"/>
  <c r="F29" i="5"/>
  <c r="H28" i="4"/>
  <c r="H29" i="4" s="1"/>
  <c r="H55" i="4"/>
  <c r="H56" i="4" s="1"/>
  <c r="D56" i="3"/>
  <c r="E55" i="3"/>
  <c r="D55" i="3"/>
  <c r="G56" i="3" s="1"/>
  <c r="E56" i="3"/>
  <c r="F56" i="3"/>
  <c r="H28" i="3"/>
  <c r="E28" i="3"/>
  <c r="D28" i="3"/>
  <c r="E29" i="3"/>
  <c r="F63" i="3"/>
  <c r="D29" i="3"/>
  <c r="F29" i="3"/>
  <c r="D26" i="1"/>
  <c r="E26" i="1"/>
  <c r="D27" i="1"/>
  <c r="E27" i="1"/>
  <c r="F63" i="6"/>
  <c r="E55" i="6"/>
  <c r="D55" i="6"/>
  <c r="G56" i="6" s="1"/>
  <c r="G63" i="6" s="1"/>
  <c r="D56" i="6"/>
  <c r="E56" i="6"/>
  <c r="E55" i="5"/>
  <c r="D55" i="5"/>
  <c r="G56" i="5" s="1"/>
  <c r="E28" i="4"/>
  <c r="D28" i="4"/>
  <c r="G29" i="4" s="1"/>
  <c r="E55" i="4"/>
  <c r="D55" i="4"/>
  <c r="G56" i="4" s="1"/>
  <c r="F63" i="4"/>
  <c r="D56" i="4"/>
  <c r="E56" i="4"/>
  <c r="H55" i="1"/>
  <c r="E29" i="4"/>
  <c r="D29" i="4"/>
  <c r="E56" i="5"/>
  <c r="D56" i="5"/>
  <c r="H55" i="5"/>
  <c r="H56" i="5" s="1"/>
  <c r="H63" i="5" s="1"/>
  <c r="F63" i="5"/>
  <c r="F56" i="1"/>
  <c r="H55" i="6"/>
  <c r="H56" i="6" s="1"/>
  <c r="F56" i="6"/>
  <c r="F56" i="5"/>
  <c r="F56" i="4"/>
  <c r="F29" i="4"/>
  <c r="H27" i="1"/>
  <c r="G27" i="1" s="1"/>
  <c r="H26" i="1"/>
  <c r="G26" i="1" s="1"/>
  <c r="F28" i="1"/>
  <c r="B63" i="6" l="1"/>
  <c r="C63" i="6"/>
  <c r="H63" i="6"/>
  <c r="D63" i="6"/>
  <c r="G63" i="5"/>
  <c r="G63" i="4"/>
  <c r="H29" i="3"/>
  <c r="H63" i="3" s="1"/>
  <c r="G28" i="3"/>
  <c r="G29" i="3" s="1"/>
  <c r="G63" i="3" s="1"/>
  <c r="H56" i="1"/>
  <c r="G56" i="1"/>
  <c r="C63" i="4"/>
  <c r="B63" i="4"/>
  <c r="H63" i="4"/>
  <c r="D63" i="3"/>
  <c r="C63" i="3"/>
  <c r="B63" i="3"/>
  <c r="D63" i="4"/>
  <c r="E28" i="1"/>
  <c r="D28" i="1"/>
  <c r="F29" i="1"/>
  <c r="D63" i="1" s="1"/>
  <c r="E29" i="1"/>
  <c r="C63" i="1" s="1"/>
  <c r="D29" i="1"/>
  <c r="B63" i="1" s="1"/>
  <c r="D63" i="5"/>
  <c r="B63" i="5"/>
  <c r="C63" i="5"/>
  <c r="F63" i="1"/>
  <c r="H28" i="1"/>
  <c r="H29" i="1" l="1"/>
  <c r="H63" i="1" s="1"/>
  <c r="G28" i="1"/>
  <c r="G29" i="1" s="1"/>
  <c r="G63" i="1" s="1"/>
</calcChain>
</file>

<file path=xl/sharedStrings.xml><?xml version="1.0" encoding="utf-8"?>
<sst xmlns="http://schemas.openxmlformats.org/spreadsheetml/2006/main" count="629" uniqueCount="41">
  <si>
    <t>2. JAVNI POZIV LAS KOZJAK-POHORJE (EKSRP)</t>
  </si>
  <si>
    <t>Navodila za izpolnjevanja: Tabelo izpolnite po izpolnitvi tabel za posamezne partnerje. Gre za zbirno tabelo aktivnosti in stroškov vseh parnerjev.
Izpolnite samo sivo obarvana polja, in izberite ustrezno vrsto stroška. Ostala polja se bodo izpolnila samodejno glede na vaše vnesene podatke.</t>
  </si>
  <si>
    <t xml:space="preserve">NAZIV PROJEKTA: </t>
  </si>
  <si>
    <t>VODILNI PARTNER/PARTNER (NAZIV), 1. FAZA</t>
  </si>
  <si>
    <t>OBLIKA FINANCIRANJA (DEJANSKI STROŠKI/PAVŠALNA STOPNJA)</t>
  </si>
  <si>
    <t>VRSTA STROŠKA</t>
  </si>
  <si>
    <t>SKUPNI STROŠKI Z DDV (EUR)</t>
  </si>
  <si>
    <t>SKUPNI STROŠKI BREZ DDV (EUR)</t>
  </si>
  <si>
    <t>SKUPNI UPRAVIČENI STROŠKI (EUR)</t>
  </si>
  <si>
    <t>NEUPRAVIČENI STROŠKI (EUR)</t>
  </si>
  <si>
    <t>ZNESEK SOFINANCIRANJA (EUR)</t>
  </si>
  <si>
    <t>ODSTOTEK SOFINANCIRANJA</t>
  </si>
  <si>
    <t>Dejanski stroški</t>
  </si>
  <si>
    <t>Izberi</t>
  </si>
  <si>
    <t>Pavšalna stopnja</t>
  </si>
  <si>
    <t>Stroški osebja (pri stopnji financiranja 65%)</t>
  </si>
  <si>
    <t>Stroški osebja (pri stopnji financiranja 80%)</t>
  </si>
  <si>
    <t>Stroški osebja (skupaj)</t>
  </si>
  <si>
    <t>SKUPAJ</t>
  </si>
  <si>
    <t>VODILNI PARTNER/PARTNER (NAZIV), 2. FAZA</t>
  </si>
  <si>
    <t>Spodanja tabela se bo izpolnila samodejno - vnos ni potreben!</t>
  </si>
  <si>
    <t>VREDNOST PROJEKTA - SKUPAJ</t>
  </si>
  <si>
    <t>SKUPNI UPRAVIČENI DEJANSKI STROŠKI</t>
  </si>
  <si>
    <t>SKUPNI UPRAVIČENI STROŠKI OSEBJA (PAVŠALNA STOPNJA)</t>
  </si>
  <si>
    <t>Navodila za izpolnjevanja: Izpolnite samo sivo obarvana polja, in izberite ustrezno vrsto stroška. Ostala polja se bodo izpolnila samodejno glede na vaše vnesene podatke.</t>
  </si>
  <si>
    <t xml:space="preserve">NAZIV PARTNERJA: </t>
  </si>
  <si>
    <t>AKTIVNOST (1. FAZA)</t>
  </si>
  <si>
    <t>AKTIVNOST (2. FAZA)</t>
  </si>
  <si>
    <t>VREDNOST PROJEKTA - VODILNI PARTNER</t>
  </si>
  <si>
    <t>1. JAVNI POZIV LAS KOZJAK-POHORJE (EKSRP)</t>
  </si>
  <si>
    <t>VREDNOST PROJEKTA - PARTNER 1</t>
  </si>
  <si>
    <t>VREDNOST PROJEKTA - PARTNER 2</t>
  </si>
  <si>
    <t>VREDNOST PROJEKTA - PARTNER 3</t>
  </si>
  <si>
    <t>Vrsta stroška</t>
  </si>
  <si>
    <t>% sofinanciranja</t>
  </si>
  <si>
    <t>Stroški nakupa/zakupa nepremičnin</t>
  </si>
  <si>
    <t>Stroški gradnje/obnove nepremičnin</t>
  </si>
  <si>
    <t>Stroški kmetijske mehanizacije</t>
  </si>
  <si>
    <t>Stroški opreme in drugih opredmetenih  sredstev</t>
  </si>
  <si>
    <t>Stroški neopredmetenih sredstev</t>
  </si>
  <si>
    <t>Stroški storitev zunanjih izvajalcev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</si>
</sst>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38"/>
      <scheme val="minor"/>
    </font>
    <font>
      <b/>
      <sz val="11"/>
      <color theme="1"/>
      <name val="Calibri"/>
      <family val="2"/>
      <charset val="238"/>
      <scheme val="minor"/>
    </font>
    <font>
      <sz val="11"/>
      <name val="Calibri"/>
      <family val="2"/>
      <charset val="238"/>
      <scheme val="minor"/>
    </font>
    <font>
      <b/>
      <sz val="20"/>
      <color theme="1"/>
      <name val="Calibri"/>
      <family val="2"/>
      <charset val="238"/>
      <scheme val="minor"/>
    </font>
    <font>
      <b/>
      <sz val="14"/>
      <color theme="1"/>
      <name val="Calibri"/>
      <family val="2"/>
      <charset val="238"/>
      <scheme val="minor"/>
    </font>
    <font>
      <sz val="12"/>
      <color rgb="FFFF0000"/>
      <name val="Calibri"/>
      <family val="2"/>
      <charset val="238"/>
      <scheme val="minor"/>
    </font>
    <font>
      <sz val="11"/>
      <color rgb="FFFF0000"/>
      <name val="Calibri"/>
      <family val="2"/>
      <charset val="238"/>
      <scheme val="minor"/>
    </font>
  </fonts>
  <fills count="6">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42">
    <xf numFmtId="0" fontId="0" fillId="0" borderId="0" xfId="0"/>
    <xf numFmtId="9" fontId="0" fillId="0" borderId="0" xfId="0" applyNumberFormat="1"/>
    <xf numFmtId="0" fontId="0" fillId="2" borderId="2" xfId="0" applyFill="1" applyBorder="1" applyAlignment="1" applyProtection="1">
      <alignment wrapText="1"/>
      <protection locked="0"/>
    </xf>
    <xf numFmtId="0" fontId="0" fillId="2" borderId="3" xfId="0" applyFill="1" applyBorder="1" applyAlignment="1" applyProtection="1">
      <alignment wrapText="1"/>
      <protection locked="0"/>
    </xf>
    <xf numFmtId="4" fontId="1" fillId="4" borderId="2" xfId="0" applyNumberFormat="1" applyFont="1" applyFill="1" applyBorder="1" applyAlignment="1" applyProtection="1">
      <alignment horizontal="center" vertical="center" wrapText="1"/>
      <protection hidden="1"/>
    </xf>
    <xf numFmtId="0" fontId="1" fillId="4" borderId="3" xfId="0" applyFont="1" applyFill="1" applyBorder="1" applyAlignment="1" applyProtection="1">
      <alignment horizontal="center" vertical="center" wrapText="1"/>
      <protection hidden="1"/>
    </xf>
    <xf numFmtId="0" fontId="0" fillId="0" borderId="0" xfId="0" applyProtection="1">
      <protection hidden="1"/>
    </xf>
    <xf numFmtId="0" fontId="0" fillId="3" borderId="2" xfId="0" applyFill="1" applyBorder="1" applyAlignment="1" applyProtection="1">
      <alignment horizontal="center" vertical="center" wrapText="1"/>
      <protection hidden="1"/>
    </xf>
    <xf numFmtId="0" fontId="0" fillId="3" borderId="3" xfId="0" applyFill="1" applyBorder="1" applyAlignment="1" applyProtection="1">
      <alignment horizontal="center" vertical="center" wrapText="1"/>
      <protection hidden="1"/>
    </xf>
    <xf numFmtId="0" fontId="1" fillId="4" borderId="1" xfId="0" applyFont="1" applyFill="1" applyBorder="1" applyProtection="1">
      <protection hidden="1"/>
    </xf>
    <xf numFmtId="0" fontId="0" fillId="3" borderId="4" xfId="0" applyFill="1" applyBorder="1" applyAlignment="1" applyProtection="1">
      <alignment horizontal="center"/>
      <protection hidden="1"/>
    </xf>
    <xf numFmtId="9" fontId="0" fillId="0" borderId="0" xfId="0" applyNumberFormat="1" applyProtection="1">
      <protection hidden="1"/>
    </xf>
    <xf numFmtId="0" fontId="3" fillId="0" borderId="0" xfId="0" applyFont="1" applyProtection="1">
      <protection hidden="1"/>
    </xf>
    <xf numFmtId="4" fontId="1" fillId="4" borderId="3" xfId="0" applyNumberFormat="1" applyFont="1" applyFill="1" applyBorder="1" applyAlignment="1" applyProtection="1">
      <alignment horizontal="center" vertical="center" wrapText="1"/>
      <protection hidden="1"/>
    </xf>
    <xf numFmtId="0" fontId="0" fillId="3" borderId="3" xfId="0" applyFill="1" applyBorder="1" applyAlignment="1" applyProtection="1">
      <alignment horizontal="center"/>
      <protection hidden="1"/>
    </xf>
    <xf numFmtId="4" fontId="1" fillId="4" borderId="3" xfId="0" applyNumberFormat="1" applyFont="1" applyFill="1" applyBorder="1" applyAlignment="1" applyProtection="1">
      <alignment horizontal="center"/>
      <protection hidden="1"/>
    </xf>
    <xf numFmtId="4" fontId="0" fillId="4" borderId="3" xfId="0" applyNumberFormat="1" applyFill="1" applyBorder="1" applyAlignment="1" applyProtection="1">
      <alignment horizontal="center"/>
      <protection hidden="1"/>
    </xf>
    <xf numFmtId="4" fontId="0" fillId="4" borderId="7" xfId="0" applyNumberFormat="1" applyFill="1" applyBorder="1" applyAlignment="1" applyProtection="1">
      <alignment horizontal="center"/>
      <protection hidden="1"/>
    </xf>
    <xf numFmtId="4" fontId="1" fillId="4" borderId="7" xfId="0" applyNumberFormat="1" applyFont="1" applyFill="1" applyBorder="1" applyAlignment="1" applyProtection="1">
      <alignment horizontal="center"/>
      <protection hidden="1"/>
    </xf>
    <xf numFmtId="0" fontId="1" fillId="2" borderId="3" xfId="0" applyFont="1" applyFill="1" applyBorder="1" applyAlignment="1" applyProtection="1">
      <alignment horizontal="center" vertical="center" wrapText="1"/>
      <protection hidden="1"/>
    </xf>
    <xf numFmtId="0" fontId="1" fillId="3" borderId="3" xfId="0" applyFont="1" applyFill="1" applyBorder="1" applyAlignment="1" applyProtection="1">
      <alignment horizontal="center" vertical="center" wrapText="1"/>
      <protection hidden="1"/>
    </xf>
    <xf numFmtId="0" fontId="1" fillId="4" borderId="2" xfId="0" applyFont="1" applyFill="1" applyBorder="1" applyAlignment="1" applyProtection="1">
      <alignment horizontal="center" vertical="center" wrapText="1"/>
      <protection hidden="1"/>
    </xf>
    <xf numFmtId="4" fontId="0" fillId="2" borderId="3" xfId="0" applyNumberFormat="1" applyFill="1" applyBorder="1" applyAlignment="1" applyProtection="1">
      <alignment horizontal="center"/>
      <protection hidden="1"/>
    </xf>
    <xf numFmtId="0" fontId="1" fillId="3" borderId="3" xfId="0" applyFont="1" applyFill="1" applyBorder="1" applyAlignment="1" applyProtection="1">
      <alignment horizontal="center" vertical="center"/>
      <protection hidden="1"/>
    </xf>
    <xf numFmtId="4" fontId="1" fillId="4" borderId="5" xfId="0" applyNumberFormat="1" applyFont="1" applyFill="1" applyBorder="1" applyAlignment="1" applyProtection="1">
      <alignment horizontal="center"/>
      <protection hidden="1"/>
    </xf>
    <xf numFmtId="4" fontId="1" fillId="4" borderId="6" xfId="0" applyNumberFormat="1" applyFont="1" applyFill="1" applyBorder="1" applyAlignment="1" applyProtection="1">
      <alignment horizontal="center"/>
      <protection hidden="1"/>
    </xf>
    <xf numFmtId="4" fontId="0" fillId="5" borderId="3" xfId="0" applyNumberFormat="1" applyFill="1" applyBorder="1" applyAlignment="1" applyProtection="1">
      <alignment horizontal="center"/>
      <protection hidden="1"/>
    </xf>
    <xf numFmtId="4" fontId="0" fillId="2" borderId="2" xfId="0" applyNumberFormat="1" applyFill="1" applyBorder="1" applyAlignment="1" applyProtection="1">
      <alignment horizontal="center" vertical="center"/>
      <protection locked="0"/>
    </xf>
    <xf numFmtId="4" fontId="0" fillId="2" borderId="3" xfId="0" applyNumberFormat="1" applyFill="1" applyBorder="1" applyAlignment="1" applyProtection="1">
      <alignment horizontal="center" vertical="center"/>
      <protection locked="0"/>
    </xf>
    <xf numFmtId="0" fontId="0" fillId="3" borderId="2" xfId="0" applyFill="1" applyBorder="1" applyAlignment="1" applyProtection="1">
      <alignment horizontal="center" vertical="center" wrapText="1"/>
      <protection locked="0" hidden="1"/>
    </xf>
    <xf numFmtId="4" fontId="1" fillId="4" borderId="11" xfId="0" applyNumberFormat="1" applyFont="1" applyFill="1" applyBorder="1" applyAlignment="1" applyProtection="1">
      <alignment horizontal="center"/>
      <protection hidden="1"/>
    </xf>
    <xf numFmtId="4" fontId="2" fillId="4" borderId="3" xfId="0" applyNumberFormat="1" applyFont="1" applyFill="1" applyBorder="1" applyAlignment="1" applyProtection="1">
      <alignment horizontal="center"/>
      <protection hidden="1"/>
    </xf>
    <xf numFmtId="4" fontId="2" fillId="4" borderId="12" xfId="0" applyNumberFormat="1" applyFont="1" applyFill="1" applyBorder="1" applyAlignment="1" applyProtection="1">
      <alignment horizontal="center"/>
      <protection hidden="1"/>
    </xf>
    <xf numFmtId="0" fontId="5" fillId="0" borderId="0" xfId="0" applyFont="1"/>
    <xf numFmtId="0" fontId="6" fillId="0" borderId="0" xfId="0" applyFont="1"/>
    <xf numFmtId="0" fontId="4" fillId="4" borderId="7" xfId="0" applyFont="1" applyFill="1" applyBorder="1" applyAlignment="1" applyProtection="1">
      <alignment horizontal="left"/>
      <protection hidden="1"/>
    </xf>
    <xf numFmtId="0" fontId="4" fillId="4" borderId="8" xfId="0" applyFont="1" applyFill="1" applyBorder="1" applyAlignment="1" applyProtection="1">
      <alignment horizontal="left"/>
      <protection locked="0"/>
    </xf>
    <xf numFmtId="0" fontId="4" fillId="4" borderId="10" xfId="0" applyFont="1" applyFill="1" applyBorder="1" applyAlignment="1" applyProtection="1">
      <alignment horizontal="left"/>
      <protection locked="0"/>
    </xf>
    <xf numFmtId="0" fontId="4" fillId="4" borderId="9" xfId="0" applyFont="1" applyFill="1" applyBorder="1" applyAlignment="1" applyProtection="1">
      <alignment horizontal="left"/>
      <protection locked="0"/>
    </xf>
    <xf numFmtId="0" fontId="5" fillId="0" borderId="0" xfId="0" applyFont="1" applyAlignment="1">
      <alignment horizontal="left" wrapText="1"/>
    </xf>
    <xf numFmtId="0" fontId="5" fillId="0" borderId="0" xfId="0" applyFont="1" applyAlignment="1">
      <alignment horizontal="left"/>
    </xf>
    <xf numFmtId="0" fontId="4" fillId="4" borderId="3" xfId="0" applyFont="1" applyFill="1" applyBorder="1" applyAlignment="1" applyProtection="1">
      <alignment horizontal="left"/>
      <protection locked="0"/>
    </xf>
  </cellXfs>
  <cellStyles count="1">
    <cellStyle name="Navadno" xfId="0" builtinId="0"/>
  </cellStyles>
  <dxfs count="3">
    <dxf>
      <numFmt numFmtId="13" formatCode="0%"/>
      <protection locked="1" hidden="1"/>
    </dxf>
    <dxf>
      <protection locked="1" hidden="1"/>
    </dxf>
    <dxf>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549087</xdr:colOff>
      <xdr:row>0</xdr:row>
      <xdr:rowOff>0</xdr:rowOff>
    </xdr:from>
    <xdr:to>
      <xdr:col>8</xdr:col>
      <xdr:colOff>1197414</xdr:colOff>
      <xdr:row>1</xdr:row>
      <xdr:rowOff>124289</xdr:rowOff>
    </xdr:to>
    <xdr:pic>
      <xdr:nvPicPr>
        <xdr:cNvPr id="2" name="Slika 1">
          <a:extLst>
            <a:ext uri="{FF2B5EF4-FFF2-40B4-BE49-F238E27FC236}">
              <a16:creationId xmlns:a16="http://schemas.microsoft.com/office/drawing/2014/main" id="{56BB5D62-DDC8-1445-CB1D-90487D8BCFF3}"/>
            </a:ext>
          </a:extLst>
        </xdr:cNvPr>
        <xdr:cNvPicPr>
          <a:picLocks noChangeAspect="1"/>
        </xdr:cNvPicPr>
      </xdr:nvPicPr>
      <xdr:blipFill rotWithShape="1">
        <a:blip xmlns:r="http://schemas.openxmlformats.org/officeDocument/2006/relationships" r:embed="rId1"/>
        <a:srcRect l="22059" t="-20192"/>
        <a:stretch>
          <a:fillRect/>
        </a:stretch>
      </xdr:blipFill>
      <xdr:spPr>
        <a:xfrm>
          <a:off x="10880911" y="0"/>
          <a:ext cx="3998885" cy="460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530678</xdr:colOff>
      <xdr:row>0</xdr:row>
      <xdr:rowOff>68035</xdr:rowOff>
    </xdr:from>
    <xdr:to>
      <xdr:col>8</xdr:col>
      <xdr:colOff>1208618</xdr:colOff>
      <xdr:row>1</xdr:row>
      <xdr:rowOff>113137</xdr:rowOff>
    </xdr:to>
    <xdr:pic>
      <xdr:nvPicPr>
        <xdr:cNvPr id="4" name="Slika 3">
          <a:extLst>
            <a:ext uri="{FF2B5EF4-FFF2-40B4-BE49-F238E27FC236}">
              <a16:creationId xmlns:a16="http://schemas.microsoft.com/office/drawing/2014/main" id="{3B01AA44-491F-45C4-B85E-534AB83A93AC}"/>
            </a:ext>
          </a:extLst>
        </xdr:cNvPr>
        <xdr:cNvPicPr>
          <a:picLocks noChangeAspect="1"/>
        </xdr:cNvPicPr>
      </xdr:nvPicPr>
      <xdr:blipFill rotWithShape="1">
        <a:blip xmlns:r="http://schemas.openxmlformats.org/officeDocument/2006/relationships" r:embed="rId1"/>
        <a:srcRect l="21516" t="3022"/>
        <a:stretch>
          <a:fillRect/>
        </a:stretch>
      </xdr:blipFill>
      <xdr:spPr>
        <a:xfrm>
          <a:off x="10817678" y="68035"/>
          <a:ext cx="4052511" cy="385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491951</xdr:colOff>
      <xdr:row>0</xdr:row>
      <xdr:rowOff>41868</xdr:rowOff>
    </xdr:from>
    <xdr:to>
      <xdr:col>8</xdr:col>
      <xdr:colOff>1175001</xdr:colOff>
      <xdr:row>1</xdr:row>
      <xdr:rowOff>134694</xdr:rowOff>
    </xdr:to>
    <xdr:pic>
      <xdr:nvPicPr>
        <xdr:cNvPr id="3" name="Slika 2">
          <a:extLst>
            <a:ext uri="{FF2B5EF4-FFF2-40B4-BE49-F238E27FC236}">
              <a16:creationId xmlns:a16="http://schemas.microsoft.com/office/drawing/2014/main" id="{272D81FE-4511-4AF5-8A16-A5CC987EBF77}"/>
            </a:ext>
          </a:extLst>
        </xdr:cNvPr>
        <xdr:cNvPicPr>
          <a:picLocks noChangeAspect="1"/>
        </xdr:cNvPicPr>
      </xdr:nvPicPr>
      <xdr:blipFill rotWithShape="1">
        <a:blip xmlns:r="http://schemas.openxmlformats.org/officeDocument/2006/relationships" r:embed="rId1"/>
        <a:srcRect l="21323" t="-9349"/>
        <a:stretch>
          <a:fillRect/>
        </a:stretch>
      </xdr:blipFill>
      <xdr:spPr>
        <a:xfrm>
          <a:off x="10739176" y="41868"/>
          <a:ext cx="4042968" cy="4277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489857</xdr:colOff>
      <xdr:row>0</xdr:row>
      <xdr:rowOff>0</xdr:rowOff>
    </xdr:from>
    <xdr:to>
      <xdr:col>8</xdr:col>
      <xdr:colOff>1197413</xdr:colOff>
      <xdr:row>1</xdr:row>
      <xdr:rowOff>113138</xdr:rowOff>
    </xdr:to>
    <xdr:pic>
      <xdr:nvPicPr>
        <xdr:cNvPr id="3" name="Slika 2">
          <a:extLst>
            <a:ext uri="{FF2B5EF4-FFF2-40B4-BE49-F238E27FC236}">
              <a16:creationId xmlns:a16="http://schemas.microsoft.com/office/drawing/2014/main" id="{52515D72-C313-4F64-8F53-F7A20B91EB58}"/>
            </a:ext>
          </a:extLst>
        </xdr:cNvPr>
        <xdr:cNvPicPr>
          <a:picLocks noChangeAspect="1"/>
        </xdr:cNvPicPr>
      </xdr:nvPicPr>
      <xdr:blipFill rotWithShape="1">
        <a:blip xmlns:r="http://schemas.openxmlformats.org/officeDocument/2006/relationships" r:embed="rId1"/>
        <a:srcRect l="20942" t="-17528"/>
        <a:stretch>
          <a:fillRect/>
        </a:stretch>
      </xdr:blipFill>
      <xdr:spPr>
        <a:xfrm>
          <a:off x="10708821" y="0"/>
          <a:ext cx="4082128" cy="4533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544285</xdr:colOff>
      <xdr:row>0</xdr:row>
      <xdr:rowOff>33619</xdr:rowOff>
    </xdr:from>
    <xdr:to>
      <xdr:col>8</xdr:col>
      <xdr:colOff>1186207</xdr:colOff>
      <xdr:row>1</xdr:row>
      <xdr:rowOff>149678</xdr:rowOff>
    </xdr:to>
    <xdr:pic>
      <xdr:nvPicPr>
        <xdr:cNvPr id="3" name="Slika 2">
          <a:extLst>
            <a:ext uri="{FF2B5EF4-FFF2-40B4-BE49-F238E27FC236}">
              <a16:creationId xmlns:a16="http://schemas.microsoft.com/office/drawing/2014/main" id="{32A33B91-1C82-4C52-B4D8-D307D1820D1B}"/>
            </a:ext>
          </a:extLst>
        </xdr:cNvPr>
        <xdr:cNvPicPr>
          <a:picLocks noChangeAspect="1"/>
        </xdr:cNvPicPr>
      </xdr:nvPicPr>
      <xdr:blipFill rotWithShape="1">
        <a:blip xmlns:r="http://schemas.openxmlformats.org/officeDocument/2006/relationships" r:embed="rId1"/>
        <a:srcRect l="21704" b="-15586"/>
        <a:stretch>
          <a:fillRect/>
        </a:stretch>
      </xdr:blipFill>
      <xdr:spPr>
        <a:xfrm>
          <a:off x="10776856" y="33619"/>
          <a:ext cx="4016493" cy="45623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4F6E3D-52D6-478C-96E6-BA68EC3E93D9}" name="Tabela1" displayName="Tabela1" ref="A1:B8" totalsRowShown="0" dataDxfId="2">
  <autoFilter ref="A1:B8" xr:uid="{034F6E3D-52D6-478C-96E6-BA68EC3E93D9}"/>
  <tableColumns count="2">
    <tableColumn id="1" xr3:uid="{2E3AA3A1-9451-4090-AEAA-84820103B5D7}" name="Vrsta stroška" dataDxfId="1"/>
    <tableColumn id="2" xr3:uid="{3E8235A4-2477-47C7-A0F4-5F0869B2BFE5}" name="% sofinanciranj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08F6-4196-4530-AAAE-B05D4388CBE5}">
  <dimension ref="A1:I68"/>
  <sheetViews>
    <sheetView tabSelected="1" zoomScale="55" zoomScaleNormal="55" workbookViewId="0">
      <selection activeCell="D1" sqref="D1"/>
    </sheetView>
  </sheetViews>
  <sheetFormatPr defaultRowHeight="14.45"/>
  <cols>
    <col min="1" max="1" width="35.42578125" customWidth="1"/>
    <col min="2" max="2" width="28.85546875" customWidth="1"/>
    <col min="3" max="3" width="45.85546875" customWidth="1"/>
    <col min="4" max="4" width="18.5703125" customWidth="1"/>
    <col min="5" max="5" width="17" customWidth="1"/>
    <col min="6" max="6" width="16.85546875" customWidth="1"/>
    <col min="7" max="7" width="14.85546875" customWidth="1"/>
    <col min="8" max="8" width="18.5703125" customWidth="1"/>
    <col min="9" max="9" width="18.140625" customWidth="1"/>
  </cols>
  <sheetData>
    <row r="1" spans="1:9" ht="26.1">
      <c r="A1" s="12" t="s">
        <v>0</v>
      </c>
    </row>
    <row r="3" spans="1:9" ht="30" customHeight="1">
      <c r="A3" s="39" t="s">
        <v>1</v>
      </c>
      <c r="B3" s="40"/>
      <c r="C3" s="40"/>
      <c r="D3" s="40"/>
      <c r="E3" s="40"/>
      <c r="F3" s="40"/>
    </row>
    <row r="4" spans="1:9" ht="22.5" customHeight="1">
      <c r="A4" s="36" t="s">
        <v>2</v>
      </c>
      <c r="B4" s="37"/>
      <c r="C4" s="38"/>
    </row>
    <row r="5" spans="1:9" ht="43.5">
      <c r="A5" s="19" t="s">
        <v>3</v>
      </c>
      <c r="B5" s="20" t="s">
        <v>4</v>
      </c>
      <c r="C5" s="23" t="s">
        <v>5</v>
      </c>
      <c r="D5" s="19" t="s">
        <v>6</v>
      </c>
      <c r="E5" s="19" t="s">
        <v>7</v>
      </c>
      <c r="F5" s="19" t="s">
        <v>8</v>
      </c>
      <c r="G5" s="5" t="s">
        <v>9</v>
      </c>
      <c r="H5" s="5" t="s">
        <v>10</v>
      </c>
      <c r="I5" s="5" t="s">
        <v>11</v>
      </c>
    </row>
    <row r="6" spans="1:9">
      <c r="A6" s="2"/>
      <c r="B6" s="7" t="s">
        <v>12</v>
      </c>
      <c r="C6" s="29" t="s">
        <v>13</v>
      </c>
      <c r="D6" s="27"/>
      <c r="E6" s="27"/>
      <c r="F6" s="27"/>
      <c r="G6" s="4">
        <f>D6-H6</f>
        <v>0</v>
      </c>
      <c r="H6" s="4">
        <f>F6*I6</f>
        <v>0</v>
      </c>
      <c r="I6" s="21" t="str">
        <f>IF(C6="Stroški nakupa/zakupa nepremičnin","65%",IF(C6="Stroški gradnje/obnove nepremičnin","65%",IF(C6="Stroški kmetijske mehanizacije","65%",IF(C6="Stroški opreme in drugih opredmetenih  sredstev","80%",IF(C6="Stroški neopredmetenih sredstev","80%",IF(C6="Izberi","0",IF(C6="Stroški storitev zunanjih izvajalcev","80%")))))))</f>
        <v>0</v>
      </c>
    </row>
    <row r="7" spans="1:9">
      <c r="A7" s="3"/>
      <c r="B7" s="7" t="s">
        <v>12</v>
      </c>
      <c r="C7" s="29" t="s">
        <v>13</v>
      </c>
      <c r="D7" s="27"/>
      <c r="E7" s="27"/>
      <c r="F7" s="27"/>
      <c r="G7" s="4">
        <f t="shared" ref="G7:G28" si="0">D7-H7</f>
        <v>0</v>
      </c>
      <c r="H7" s="4">
        <f>F7*I7</f>
        <v>0</v>
      </c>
      <c r="I7" s="5" t="str">
        <f>IF(C7="Stroški nakupa/zakupa nepremičnin","65%",IF(C7="Stroški gradnje/obnove nepremičnin","65%",IF(C7="Stroški kmetijske mehanizacije","65%",IF(C7="Stroški opreme in drugih opredmetenih  sredstev","80%",IF(C7="Stroški neopredmetenih sredstev","80%",IF(C7="Izberi","0",IF(C7="Stroški storitev zunanjih izvajalcev","80%")))))))</f>
        <v>0</v>
      </c>
    </row>
    <row r="8" spans="1:9">
      <c r="A8" s="3"/>
      <c r="B8" s="7" t="s">
        <v>12</v>
      </c>
      <c r="C8" s="29" t="s">
        <v>13</v>
      </c>
      <c r="D8" s="27"/>
      <c r="E8" s="27"/>
      <c r="F8" s="27"/>
      <c r="G8" s="4">
        <f t="shared" si="0"/>
        <v>0</v>
      </c>
      <c r="H8" s="4">
        <f t="shared" ref="H8:H25" si="1">F8*I8</f>
        <v>0</v>
      </c>
      <c r="I8" s="5" t="str">
        <f t="shared" ref="I8:I25" si="2">IF(C8="Stroški nakupa/zakupa nepremičnin","65%",IF(C8="Stroški gradnje/obnove nepremičnin","65%",IF(C8="Stroški kmetijske mehanizacije","65%",IF(C8="Stroški opreme in drugih opredmetenih  sredstev","80%",IF(C8="Stroški neopredmetenih sredstev","80%",IF(C8="Izberi","0",IF(C8="Stroški storitev zunanjih izvajalcev","80%")))))))</f>
        <v>0</v>
      </c>
    </row>
    <row r="9" spans="1:9">
      <c r="A9" s="3"/>
      <c r="B9" s="7" t="s">
        <v>12</v>
      </c>
      <c r="C9" s="29" t="s">
        <v>13</v>
      </c>
      <c r="D9" s="27"/>
      <c r="E9" s="27"/>
      <c r="F9" s="27"/>
      <c r="G9" s="4">
        <f t="shared" si="0"/>
        <v>0</v>
      </c>
      <c r="H9" s="4">
        <f t="shared" si="1"/>
        <v>0</v>
      </c>
      <c r="I9" s="5" t="str">
        <f t="shared" si="2"/>
        <v>0</v>
      </c>
    </row>
    <row r="10" spans="1:9">
      <c r="A10" s="3"/>
      <c r="B10" s="7" t="s">
        <v>12</v>
      </c>
      <c r="C10" s="29" t="s">
        <v>13</v>
      </c>
      <c r="D10" s="27"/>
      <c r="E10" s="27"/>
      <c r="F10" s="27"/>
      <c r="G10" s="4">
        <f t="shared" si="0"/>
        <v>0</v>
      </c>
      <c r="H10" s="4">
        <f t="shared" si="1"/>
        <v>0</v>
      </c>
      <c r="I10" s="5" t="str">
        <f t="shared" si="2"/>
        <v>0</v>
      </c>
    </row>
    <row r="11" spans="1:9">
      <c r="A11" s="3"/>
      <c r="B11" s="7" t="s">
        <v>12</v>
      </c>
      <c r="C11" s="29" t="s">
        <v>13</v>
      </c>
      <c r="D11" s="28"/>
      <c r="E11" s="28"/>
      <c r="F11" s="28"/>
      <c r="G11" s="4">
        <f t="shared" si="0"/>
        <v>0</v>
      </c>
      <c r="H11" s="4">
        <f t="shared" si="1"/>
        <v>0</v>
      </c>
      <c r="I11" s="5" t="str">
        <f t="shared" si="2"/>
        <v>0</v>
      </c>
    </row>
    <row r="12" spans="1:9">
      <c r="A12" s="3"/>
      <c r="B12" s="7" t="s">
        <v>12</v>
      </c>
      <c r="C12" s="29" t="s">
        <v>13</v>
      </c>
      <c r="D12" s="28"/>
      <c r="E12" s="28"/>
      <c r="F12" s="28"/>
      <c r="G12" s="4">
        <f t="shared" si="0"/>
        <v>0</v>
      </c>
      <c r="H12" s="4">
        <f t="shared" si="1"/>
        <v>0</v>
      </c>
      <c r="I12" s="5" t="str">
        <f t="shared" si="2"/>
        <v>0</v>
      </c>
    </row>
    <row r="13" spans="1:9">
      <c r="A13" s="3"/>
      <c r="B13" s="7" t="s">
        <v>12</v>
      </c>
      <c r="C13" s="29" t="s">
        <v>13</v>
      </c>
      <c r="D13" s="28"/>
      <c r="E13" s="28"/>
      <c r="F13" s="28"/>
      <c r="G13" s="4">
        <f t="shared" si="0"/>
        <v>0</v>
      </c>
      <c r="H13" s="4">
        <f t="shared" si="1"/>
        <v>0</v>
      </c>
      <c r="I13" s="5" t="str">
        <f t="shared" si="2"/>
        <v>0</v>
      </c>
    </row>
    <row r="14" spans="1:9">
      <c r="A14" s="3"/>
      <c r="B14" s="7" t="s">
        <v>12</v>
      </c>
      <c r="C14" s="29" t="s">
        <v>13</v>
      </c>
      <c r="D14" s="28"/>
      <c r="E14" s="28"/>
      <c r="F14" s="28"/>
      <c r="G14" s="4">
        <f t="shared" si="0"/>
        <v>0</v>
      </c>
      <c r="H14" s="4">
        <f t="shared" si="1"/>
        <v>0</v>
      </c>
      <c r="I14" s="5" t="str">
        <f t="shared" si="2"/>
        <v>0</v>
      </c>
    </row>
    <row r="15" spans="1:9">
      <c r="A15" s="3"/>
      <c r="B15" s="7" t="s">
        <v>12</v>
      </c>
      <c r="C15" s="29" t="s">
        <v>13</v>
      </c>
      <c r="D15" s="28"/>
      <c r="E15" s="28"/>
      <c r="F15" s="28"/>
      <c r="G15" s="4">
        <f t="shared" si="0"/>
        <v>0</v>
      </c>
      <c r="H15" s="4">
        <f t="shared" si="1"/>
        <v>0</v>
      </c>
      <c r="I15" s="5" t="str">
        <f t="shared" si="2"/>
        <v>0</v>
      </c>
    </row>
    <row r="16" spans="1:9">
      <c r="A16" s="3"/>
      <c r="B16" s="7" t="s">
        <v>12</v>
      </c>
      <c r="C16" s="29" t="s">
        <v>13</v>
      </c>
      <c r="D16" s="28"/>
      <c r="E16" s="28"/>
      <c r="F16" s="28"/>
      <c r="G16" s="4">
        <f t="shared" si="0"/>
        <v>0</v>
      </c>
      <c r="H16" s="4">
        <f t="shared" si="1"/>
        <v>0</v>
      </c>
      <c r="I16" s="5" t="str">
        <f t="shared" si="2"/>
        <v>0</v>
      </c>
    </row>
    <row r="17" spans="1:9">
      <c r="A17" s="3"/>
      <c r="B17" s="7" t="s">
        <v>12</v>
      </c>
      <c r="C17" s="29" t="s">
        <v>13</v>
      </c>
      <c r="D17" s="28"/>
      <c r="E17" s="28"/>
      <c r="F17" s="28"/>
      <c r="G17" s="4">
        <f t="shared" si="0"/>
        <v>0</v>
      </c>
      <c r="H17" s="4">
        <f t="shared" si="1"/>
        <v>0</v>
      </c>
      <c r="I17" s="5" t="str">
        <f t="shared" si="2"/>
        <v>0</v>
      </c>
    </row>
    <row r="18" spans="1:9">
      <c r="A18" s="3"/>
      <c r="B18" s="7" t="s">
        <v>12</v>
      </c>
      <c r="C18" s="29" t="s">
        <v>13</v>
      </c>
      <c r="D18" s="28"/>
      <c r="E18" s="28"/>
      <c r="F18" s="28"/>
      <c r="G18" s="4">
        <f t="shared" si="0"/>
        <v>0</v>
      </c>
      <c r="H18" s="4">
        <f t="shared" si="1"/>
        <v>0</v>
      </c>
      <c r="I18" s="5" t="str">
        <f t="shared" si="2"/>
        <v>0</v>
      </c>
    </row>
    <row r="19" spans="1:9">
      <c r="A19" s="3"/>
      <c r="B19" s="7" t="s">
        <v>12</v>
      </c>
      <c r="C19" s="29" t="s">
        <v>13</v>
      </c>
      <c r="D19" s="28"/>
      <c r="E19" s="28"/>
      <c r="F19" s="28"/>
      <c r="G19" s="4">
        <f t="shared" si="0"/>
        <v>0</v>
      </c>
      <c r="H19" s="4">
        <f t="shared" si="1"/>
        <v>0</v>
      </c>
      <c r="I19" s="5" t="str">
        <f t="shared" si="2"/>
        <v>0</v>
      </c>
    </row>
    <row r="20" spans="1:9">
      <c r="A20" s="3"/>
      <c r="B20" s="7" t="s">
        <v>12</v>
      </c>
      <c r="C20" s="29" t="s">
        <v>13</v>
      </c>
      <c r="D20" s="28"/>
      <c r="E20" s="28"/>
      <c r="F20" s="28"/>
      <c r="G20" s="4">
        <f t="shared" si="0"/>
        <v>0</v>
      </c>
      <c r="H20" s="4">
        <f t="shared" si="1"/>
        <v>0</v>
      </c>
      <c r="I20" s="5" t="str">
        <f t="shared" si="2"/>
        <v>0</v>
      </c>
    </row>
    <row r="21" spans="1:9">
      <c r="A21" s="3"/>
      <c r="B21" s="7" t="s">
        <v>12</v>
      </c>
      <c r="C21" s="29" t="s">
        <v>13</v>
      </c>
      <c r="D21" s="28"/>
      <c r="E21" s="28"/>
      <c r="F21" s="28"/>
      <c r="G21" s="4">
        <f t="shared" si="0"/>
        <v>0</v>
      </c>
      <c r="H21" s="4">
        <f t="shared" si="1"/>
        <v>0</v>
      </c>
      <c r="I21" s="5" t="str">
        <f t="shared" si="2"/>
        <v>0</v>
      </c>
    </row>
    <row r="22" spans="1:9">
      <c r="A22" s="3"/>
      <c r="B22" s="7" t="s">
        <v>12</v>
      </c>
      <c r="C22" s="29" t="s">
        <v>13</v>
      </c>
      <c r="D22" s="28"/>
      <c r="E22" s="28"/>
      <c r="F22" s="28"/>
      <c r="G22" s="4">
        <f t="shared" si="0"/>
        <v>0</v>
      </c>
      <c r="H22" s="4">
        <f t="shared" si="1"/>
        <v>0</v>
      </c>
      <c r="I22" s="5" t="str">
        <f t="shared" si="2"/>
        <v>0</v>
      </c>
    </row>
    <row r="23" spans="1:9">
      <c r="A23" s="3"/>
      <c r="B23" s="7" t="s">
        <v>12</v>
      </c>
      <c r="C23" s="29" t="s">
        <v>13</v>
      </c>
      <c r="D23" s="28"/>
      <c r="E23" s="28"/>
      <c r="F23" s="28"/>
      <c r="G23" s="4">
        <f t="shared" si="0"/>
        <v>0</v>
      </c>
      <c r="H23" s="4">
        <f t="shared" si="1"/>
        <v>0</v>
      </c>
      <c r="I23" s="5" t="str">
        <f t="shared" si="2"/>
        <v>0</v>
      </c>
    </row>
    <row r="24" spans="1:9">
      <c r="A24" s="3"/>
      <c r="B24" s="7" t="s">
        <v>12</v>
      </c>
      <c r="C24" s="29" t="s">
        <v>13</v>
      </c>
      <c r="D24" s="28"/>
      <c r="E24" s="28"/>
      <c r="F24" s="28"/>
      <c r="G24" s="4">
        <f t="shared" si="0"/>
        <v>0</v>
      </c>
      <c r="H24" s="4">
        <f t="shared" si="1"/>
        <v>0</v>
      </c>
      <c r="I24" s="5" t="str">
        <f t="shared" si="2"/>
        <v>0</v>
      </c>
    </row>
    <row r="25" spans="1:9">
      <c r="A25" s="3"/>
      <c r="B25" s="7" t="s">
        <v>12</v>
      </c>
      <c r="C25" s="29" t="s">
        <v>13</v>
      </c>
      <c r="D25" s="28"/>
      <c r="E25" s="28"/>
      <c r="F25" s="28"/>
      <c r="G25" s="4">
        <f t="shared" si="0"/>
        <v>0</v>
      </c>
      <c r="H25" s="4">
        <f t="shared" si="1"/>
        <v>0</v>
      </c>
      <c r="I25" s="5" t="str">
        <f t="shared" si="2"/>
        <v>0</v>
      </c>
    </row>
    <row r="26" spans="1:9">
      <c r="B26" s="8" t="s">
        <v>14</v>
      </c>
      <c r="C26" s="14" t="s">
        <v>15</v>
      </c>
      <c r="D26" s="31">
        <f>F26</f>
        <v>0</v>
      </c>
      <c r="E26" s="31">
        <f>F26</f>
        <v>0</v>
      </c>
      <c r="F26" s="16">
        <f>SUMIFS($F$6:$F$25,$I$6:$I$25,"65%")*0.2</f>
        <v>0</v>
      </c>
      <c r="G26" s="4">
        <f>F26-H26</f>
        <v>0</v>
      </c>
      <c r="H26" s="15">
        <f>F26*0.65</f>
        <v>0</v>
      </c>
      <c r="I26" s="6"/>
    </row>
    <row r="27" spans="1:9">
      <c r="B27" s="8" t="s">
        <v>14</v>
      </c>
      <c r="C27" s="14" t="s">
        <v>16</v>
      </c>
      <c r="D27" s="31">
        <f t="shared" ref="D27:D28" si="3">F27</f>
        <v>0</v>
      </c>
      <c r="E27" s="31">
        <f t="shared" ref="E27:E28" si="4">F27</f>
        <v>0</v>
      </c>
      <c r="F27" s="16">
        <f>SUMIFS($F$6:$F$25,$I$6:$I$25,"80%")*0.2</f>
        <v>0</v>
      </c>
      <c r="G27" s="4">
        <f>F27-H27</f>
        <v>0</v>
      </c>
      <c r="H27" s="15">
        <f t="shared" ref="H27" si="5">F27*0.8</f>
        <v>0</v>
      </c>
      <c r="I27" s="6"/>
    </row>
    <row r="28" spans="1:9" ht="15" thickBot="1">
      <c r="B28" s="7" t="s">
        <v>14</v>
      </c>
      <c r="C28" s="10" t="s">
        <v>17</v>
      </c>
      <c r="D28" s="32">
        <f t="shared" si="3"/>
        <v>0</v>
      </c>
      <c r="E28" s="32">
        <f t="shared" si="4"/>
        <v>0</v>
      </c>
      <c r="F28" s="17">
        <f>SUM(F26+F27)</f>
        <v>0</v>
      </c>
      <c r="G28" s="4">
        <f>F28-H28</f>
        <v>0</v>
      </c>
      <c r="H28" s="18">
        <f>SUM(H27+H26)</f>
        <v>0</v>
      </c>
      <c r="I28" s="6"/>
    </row>
    <row r="29" spans="1:9" ht="15" thickBot="1">
      <c r="B29" s="6"/>
      <c r="C29" s="9" t="s">
        <v>18</v>
      </c>
      <c r="D29" s="30">
        <f>SUM(D6:D25,F28)</f>
        <v>0</v>
      </c>
      <c r="E29" s="30">
        <f>SUM(E6:E25,F28)</f>
        <v>0</v>
      </c>
      <c r="F29" s="24">
        <f>SUM(F6:F25,F28)</f>
        <v>0</v>
      </c>
      <c r="G29" s="24">
        <f>SUM(G6:G25,G28)</f>
        <v>0</v>
      </c>
      <c r="H29" s="24">
        <f>SUM(H6:H25,H28)</f>
        <v>0</v>
      </c>
      <c r="I29" s="6"/>
    </row>
    <row r="32" spans="1:9" ht="43.5">
      <c r="A32" s="19" t="s">
        <v>19</v>
      </c>
      <c r="B32" s="20" t="s">
        <v>4</v>
      </c>
      <c r="C32" s="23" t="s">
        <v>5</v>
      </c>
      <c r="D32" s="19" t="s">
        <v>6</v>
      </c>
      <c r="E32" s="19" t="s">
        <v>7</v>
      </c>
      <c r="F32" s="19" t="s">
        <v>8</v>
      </c>
      <c r="G32" s="5" t="s">
        <v>9</v>
      </c>
      <c r="H32" s="5" t="s">
        <v>10</v>
      </c>
      <c r="I32" s="5" t="s">
        <v>11</v>
      </c>
    </row>
    <row r="33" spans="1:9">
      <c r="A33" s="2"/>
      <c r="B33" s="7" t="s">
        <v>12</v>
      </c>
      <c r="C33" s="29" t="s">
        <v>13</v>
      </c>
      <c r="D33" s="27"/>
      <c r="E33" s="27"/>
      <c r="F33" s="27"/>
      <c r="G33" s="4">
        <f>D33-H33</f>
        <v>0</v>
      </c>
      <c r="H33" s="4">
        <f>F33*I33</f>
        <v>0</v>
      </c>
      <c r="I33" s="21" t="str">
        <f>IF(C33="Stroški nakupa/zakupa nepremičnin","65%",IF(C33="Stroški gradnje/obnove nepremičnin","65%",IF(C33="Stroški kmetijske mehanizacije","65%",IF(C33="Stroški opreme in drugih opredmetenih  sredstev","80%",IF(C33="Stroški neopredmetenih sredstev","80%",IF(C33="Izberi","0",IF(C33="Stroški storitev zunanjih izvajalcev","80%")))))))</f>
        <v>0</v>
      </c>
    </row>
    <row r="34" spans="1:9">
      <c r="A34" s="3"/>
      <c r="B34" s="7" t="s">
        <v>12</v>
      </c>
      <c r="C34" s="29" t="s">
        <v>13</v>
      </c>
      <c r="D34" s="27"/>
      <c r="E34" s="27"/>
      <c r="F34" s="27"/>
      <c r="G34" s="4">
        <f t="shared" ref="G34:G55" si="6">D34-H34</f>
        <v>0</v>
      </c>
      <c r="H34" s="4">
        <f>F34*I34</f>
        <v>0</v>
      </c>
      <c r="I34" s="5" t="str">
        <f>IF(C34="Stroški nakupa/zakupa nepremičnin","65%",IF(C34="Stroški gradnje/obnove nepremičnin","65%",IF(C34="Stroški kmetijske mehanizacije","65%",IF(C34="Stroški opreme in drugih opredmetenih  sredstev","80%",IF(C34="Stroški neopredmetenih sredstev","80%",IF(C34="Izberi","0",IF(C34="Stroški storitev zunanjih izvajalcev","80%")))))))</f>
        <v>0</v>
      </c>
    </row>
    <row r="35" spans="1:9">
      <c r="A35" s="3"/>
      <c r="B35" s="7" t="s">
        <v>12</v>
      </c>
      <c r="C35" s="29" t="s">
        <v>13</v>
      </c>
      <c r="D35" s="27"/>
      <c r="E35" s="27"/>
      <c r="F35" s="27"/>
      <c r="G35" s="4">
        <f t="shared" si="6"/>
        <v>0</v>
      </c>
      <c r="H35" s="4">
        <f t="shared" ref="H35:H52" si="7">F35*I35</f>
        <v>0</v>
      </c>
      <c r="I35" s="5" t="str">
        <f t="shared" ref="I35:I52" si="8">IF(C35="Stroški nakupa/zakupa nepremičnin","65%",IF(C35="Stroški gradnje/obnove nepremičnin","65%",IF(C35="Stroški kmetijske mehanizacije","65%",IF(C35="Stroški opreme in drugih opredmetenih  sredstev","80%",IF(C35="Stroški neopredmetenih sredstev","80%",IF(C35="Izberi","0",IF(C35="Stroški storitev zunanjih izvajalcev","80%")))))))</f>
        <v>0</v>
      </c>
    </row>
    <row r="36" spans="1:9">
      <c r="A36" s="3"/>
      <c r="B36" s="7" t="s">
        <v>12</v>
      </c>
      <c r="C36" s="29" t="s">
        <v>13</v>
      </c>
      <c r="D36" s="27"/>
      <c r="E36" s="27"/>
      <c r="F36" s="27"/>
      <c r="G36" s="4">
        <f t="shared" si="6"/>
        <v>0</v>
      </c>
      <c r="H36" s="4">
        <f t="shared" si="7"/>
        <v>0</v>
      </c>
      <c r="I36" s="5" t="str">
        <f t="shared" si="8"/>
        <v>0</v>
      </c>
    </row>
    <row r="37" spans="1:9">
      <c r="A37" s="3"/>
      <c r="B37" s="7" t="s">
        <v>12</v>
      </c>
      <c r="C37" s="29" t="s">
        <v>13</v>
      </c>
      <c r="D37" s="27"/>
      <c r="E37" s="27"/>
      <c r="F37" s="27"/>
      <c r="G37" s="4">
        <f t="shared" si="6"/>
        <v>0</v>
      </c>
      <c r="H37" s="4">
        <f t="shared" si="7"/>
        <v>0</v>
      </c>
      <c r="I37" s="5" t="str">
        <f t="shared" si="8"/>
        <v>0</v>
      </c>
    </row>
    <row r="38" spans="1:9">
      <c r="A38" s="3"/>
      <c r="B38" s="7" t="s">
        <v>12</v>
      </c>
      <c r="C38" s="29" t="s">
        <v>13</v>
      </c>
      <c r="D38" s="28"/>
      <c r="E38" s="28"/>
      <c r="F38" s="28"/>
      <c r="G38" s="4">
        <f t="shared" si="6"/>
        <v>0</v>
      </c>
      <c r="H38" s="4">
        <f t="shared" si="7"/>
        <v>0</v>
      </c>
      <c r="I38" s="5" t="str">
        <f t="shared" si="8"/>
        <v>0</v>
      </c>
    </row>
    <row r="39" spans="1:9">
      <c r="A39" s="3"/>
      <c r="B39" s="7" t="s">
        <v>12</v>
      </c>
      <c r="C39" s="29" t="s">
        <v>13</v>
      </c>
      <c r="D39" s="28"/>
      <c r="E39" s="28"/>
      <c r="F39" s="28"/>
      <c r="G39" s="4">
        <f t="shared" si="6"/>
        <v>0</v>
      </c>
      <c r="H39" s="4">
        <f t="shared" si="7"/>
        <v>0</v>
      </c>
      <c r="I39" s="5" t="str">
        <f t="shared" si="8"/>
        <v>0</v>
      </c>
    </row>
    <row r="40" spans="1:9">
      <c r="A40" s="3"/>
      <c r="B40" s="7" t="s">
        <v>12</v>
      </c>
      <c r="C40" s="29" t="s">
        <v>13</v>
      </c>
      <c r="D40" s="28"/>
      <c r="E40" s="28"/>
      <c r="F40" s="28"/>
      <c r="G40" s="4">
        <f t="shared" si="6"/>
        <v>0</v>
      </c>
      <c r="H40" s="4">
        <f t="shared" si="7"/>
        <v>0</v>
      </c>
      <c r="I40" s="5" t="str">
        <f t="shared" si="8"/>
        <v>0</v>
      </c>
    </row>
    <row r="41" spans="1:9">
      <c r="A41" s="3"/>
      <c r="B41" s="7" t="s">
        <v>12</v>
      </c>
      <c r="C41" s="29" t="s">
        <v>13</v>
      </c>
      <c r="D41" s="28"/>
      <c r="E41" s="28"/>
      <c r="F41" s="28"/>
      <c r="G41" s="4">
        <f t="shared" si="6"/>
        <v>0</v>
      </c>
      <c r="H41" s="4">
        <f t="shared" si="7"/>
        <v>0</v>
      </c>
      <c r="I41" s="5" t="str">
        <f t="shared" si="8"/>
        <v>0</v>
      </c>
    </row>
    <row r="42" spans="1:9">
      <c r="A42" s="3"/>
      <c r="B42" s="7" t="s">
        <v>12</v>
      </c>
      <c r="C42" s="29" t="s">
        <v>13</v>
      </c>
      <c r="D42" s="28"/>
      <c r="E42" s="28"/>
      <c r="F42" s="28"/>
      <c r="G42" s="4">
        <f t="shared" si="6"/>
        <v>0</v>
      </c>
      <c r="H42" s="4">
        <f t="shared" si="7"/>
        <v>0</v>
      </c>
      <c r="I42" s="5" t="str">
        <f t="shared" si="8"/>
        <v>0</v>
      </c>
    </row>
    <row r="43" spans="1:9">
      <c r="A43" s="3"/>
      <c r="B43" s="7" t="s">
        <v>12</v>
      </c>
      <c r="C43" s="29" t="s">
        <v>13</v>
      </c>
      <c r="D43" s="28"/>
      <c r="E43" s="28"/>
      <c r="F43" s="28"/>
      <c r="G43" s="4">
        <f t="shared" si="6"/>
        <v>0</v>
      </c>
      <c r="H43" s="4">
        <f t="shared" si="7"/>
        <v>0</v>
      </c>
      <c r="I43" s="5" t="str">
        <f t="shared" si="8"/>
        <v>0</v>
      </c>
    </row>
    <row r="44" spans="1:9">
      <c r="A44" s="3"/>
      <c r="B44" s="7" t="s">
        <v>12</v>
      </c>
      <c r="C44" s="29" t="s">
        <v>13</v>
      </c>
      <c r="D44" s="28"/>
      <c r="E44" s="28"/>
      <c r="F44" s="28"/>
      <c r="G44" s="4">
        <f t="shared" si="6"/>
        <v>0</v>
      </c>
      <c r="H44" s="4">
        <f t="shared" si="7"/>
        <v>0</v>
      </c>
      <c r="I44" s="5" t="str">
        <f t="shared" si="8"/>
        <v>0</v>
      </c>
    </row>
    <row r="45" spans="1:9">
      <c r="A45" s="3"/>
      <c r="B45" s="7" t="s">
        <v>12</v>
      </c>
      <c r="C45" s="29" t="s">
        <v>13</v>
      </c>
      <c r="D45" s="28"/>
      <c r="E45" s="28"/>
      <c r="F45" s="28"/>
      <c r="G45" s="4">
        <f t="shared" si="6"/>
        <v>0</v>
      </c>
      <c r="H45" s="4">
        <f t="shared" si="7"/>
        <v>0</v>
      </c>
      <c r="I45" s="5" t="str">
        <f t="shared" si="8"/>
        <v>0</v>
      </c>
    </row>
    <row r="46" spans="1:9">
      <c r="A46" s="3"/>
      <c r="B46" s="7" t="s">
        <v>12</v>
      </c>
      <c r="C46" s="29" t="s">
        <v>13</v>
      </c>
      <c r="D46" s="28"/>
      <c r="E46" s="28"/>
      <c r="F46" s="28"/>
      <c r="G46" s="4">
        <f t="shared" si="6"/>
        <v>0</v>
      </c>
      <c r="H46" s="4">
        <f t="shared" si="7"/>
        <v>0</v>
      </c>
      <c r="I46" s="5" t="str">
        <f t="shared" si="8"/>
        <v>0</v>
      </c>
    </row>
    <row r="47" spans="1:9">
      <c r="A47" s="3"/>
      <c r="B47" s="7" t="s">
        <v>12</v>
      </c>
      <c r="C47" s="29" t="s">
        <v>13</v>
      </c>
      <c r="D47" s="28"/>
      <c r="E47" s="28"/>
      <c r="F47" s="28"/>
      <c r="G47" s="4">
        <f t="shared" si="6"/>
        <v>0</v>
      </c>
      <c r="H47" s="4">
        <f t="shared" si="7"/>
        <v>0</v>
      </c>
      <c r="I47" s="5" t="str">
        <f t="shared" si="8"/>
        <v>0</v>
      </c>
    </row>
    <row r="48" spans="1:9">
      <c r="A48" s="3"/>
      <c r="B48" s="7" t="s">
        <v>12</v>
      </c>
      <c r="C48" s="29" t="s">
        <v>13</v>
      </c>
      <c r="D48" s="28"/>
      <c r="E48" s="28"/>
      <c r="F48" s="28"/>
      <c r="G48" s="4">
        <f t="shared" si="6"/>
        <v>0</v>
      </c>
      <c r="H48" s="4">
        <f t="shared" si="7"/>
        <v>0</v>
      </c>
      <c r="I48" s="5" t="str">
        <f t="shared" si="8"/>
        <v>0</v>
      </c>
    </row>
    <row r="49" spans="1:9">
      <c r="A49" s="3"/>
      <c r="B49" s="7" t="s">
        <v>12</v>
      </c>
      <c r="C49" s="29" t="s">
        <v>13</v>
      </c>
      <c r="D49" s="28"/>
      <c r="E49" s="28"/>
      <c r="F49" s="28"/>
      <c r="G49" s="4">
        <f t="shared" si="6"/>
        <v>0</v>
      </c>
      <c r="H49" s="4">
        <f t="shared" si="7"/>
        <v>0</v>
      </c>
      <c r="I49" s="5" t="str">
        <f t="shared" si="8"/>
        <v>0</v>
      </c>
    </row>
    <row r="50" spans="1:9">
      <c r="A50" s="3"/>
      <c r="B50" s="7" t="s">
        <v>12</v>
      </c>
      <c r="C50" s="29" t="s">
        <v>13</v>
      </c>
      <c r="D50" s="28"/>
      <c r="E50" s="28"/>
      <c r="F50" s="28"/>
      <c r="G50" s="4">
        <f t="shared" si="6"/>
        <v>0</v>
      </c>
      <c r="H50" s="4">
        <f t="shared" si="7"/>
        <v>0</v>
      </c>
      <c r="I50" s="5" t="str">
        <f t="shared" si="8"/>
        <v>0</v>
      </c>
    </row>
    <row r="51" spans="1:9">
      <c r="A51" s="3"/>
      <c r="B51" s="7" t="s">
        <v>12</v>
      </c>
      <c r="C51" s="29" t="s">
        <v>13</v>
      </c>
      <c r="D51" s="28"/>
      <c r="E51" s="28"/>
      <c r="F51" s="28"/>
      <c r="G51" s="4">
        <f t="shared" si="6"/>
        <v>0</v>
      </c>
      <c r="H51" s="4">
        <f t="shared" si="7"/>
        <v>0</v>
      </c>
      <c r="I51" s="5" t="str">
        <f t="shared" si="8"/>
        <v>0</v>
      </c>
    </row>
    <row r="52" spans="1:9">
      <c r="A52" s="3"/>
      <c r="B52" s="7" t="s">
        <v>12</v>
      </c>
      <c r="C52" s="29" t="s">
        <v>13</v>
      </c>
      <c r="D52" s="28"/>
      <c r="E52" s="28"/>
      <c r="F52" s="28"/>
      <c r="G52" s="4">
        <f t="shared" si="6"/>
        <v>0</v>
      </c>
      <c r="H52" s="4">
        <f t="shared" si="7"/>
        <v>0</v>
      </c>
      <c r="I52" s="5" t="str">
        <f t="shared" si="8"/>
        <v>0</v>
      </c>
    </row>
    <row r="53" spans="1:9">
      <c r="B53" s="8" t="s">
        <v>14</v>
      </c>
      <c r="C53" s="14" t="s">
        <v>15</v>
      </c>
      <c r="D53" s="31">
        <f>F53</f>
        <v>0</v>
      </c>
      <c r="E53" s="31">
        <f>F53</f>
        <v>0</v>
      </c>
      <c r="F53" s="16">
        <f>SUMIFS($F$33:$F$52,$I$33:$I$52,"65%")*0.2</f>
        <v>0</v>
      </c>
      <c r="G53" s="4">
        <f>F53-H53</f>
        <v>0</v>
      </c>
      <c r="H53" s="15">
        <f>F53*0.65</f>
        <v>0</v>
      </c>
      <c r="I53" s="6"/>
    </row>
    <row r="54" spans="1:9">
      <c r="B54" s="8" t="s">
        <v>14</v>
      </c>
      <c r="C54" s="14" t="s">
        <v>16</v>
      </c>
      <c r="D54" s="31">
        <f t="shared" ref="D54:D55" si="9">F54</f>
        <v>0</v>
      </c>
      <c r="E54" s="31">
        <f t="shared" ref="E54:E55" si="10">F54</f>
        <v>0</v>
      </c>
      <c r="F54" s="16">
        <f>SUMIFS($F$33:$F$52,$I$33:$I$52,"80%")*0.2</f>
        <v>0</v>
      </c>
      <c r="G54" s="4">
        <f>F54-H54</f>
        <v>0</v>
      </c>
      <c r="H54" s="15">
        <f t="shared" ref="H54" si="11">F54*0.8</f>
        <v>0</v>
      </c>
      <c r="I54" s="6"/>
    </row>
    <row r="55" spans="1:9" ht="15" thickBot="1">
      <c r="B55" s="7" t="s">
        <v>14</v>
      </c>
      <c r="C55" s="10" t="s">
        <v>17</v>
      </c>
      <c r="D55" s="32">
        <f t="shared" si="9"/>
        <v>0</v>
      </c>
      <c r="E55" s="32">
        <f t="shared" si="10"/>
        <v>0</v>
      </c>
      <c r="F55" s="17">
        <f>SUM(F53+F54)</f>
        <v>0</v>
      </c>
      <c r="G55" s="4">
        <f>F55-H55</f>
        <v>0</v>
      </c>
      <c r="H55" s="18">
        <f>SUM(H54+H53)</f>
        <v>0</v>
      </c>
      <c r="I55" s="6"/>
    </row>
    <row r="56" spans="1:9" ht="15" thickBot="1">
      <c r="B56" s="6"/>
      <c r="C56" s="9" t="s">
        <v>18</v>
      </c>
      <c r="D56" s="24">
        <f>SUM(D33:D52,F55)</f>
        <v>0</v>
      </c>
      <c r="E56" s="24">
        <f>SUM(E33:E52,F55)</f>
        <v>0</v>
      </c>
      <c r="F56" s="24">
        <f>SUM(F33:F52,F55)</f>
        <v>0</v>
      </c>
      <c r="G56" s="24">
        <f>SUM(G33:G52,G55)</f>
        <v>0</v>
      </c>
      <c r="H56" s="25">
        <f>SUM(H33:H52,H55)</f>
        <v>0</v>
      </c>
      <c r="I56" s="6"/>
    </row>
    <row r="58" spans="1:9">
      <c r="A58" s="6"/>
      <c r="B58" s="6"/>
      <c r="C58" s="6"/>
      <c r="D58" s="6"/>
      <c r="E58" s="6"/>
      <c r="F58" s="6"/>
      <c r="G58" s="6"/>
      <c r="H58" s="6"/>
    </row>
    <row r="59" spans="1:9">
      <c r="A59" s="6"/>
      <c r="B59" s="6"/>
      <c r="C59" s="6"/>
      <c r="D59" s="6"/>
      <c r="E59" s="6"/>
      <c r="F59" s="6"/>
      <c r="G59" s="6"/>
      <c r="H59" s="6"/>
    </row>
    <row r="60" spans="1:9" ht="15.6">
      <c r="A60" s="6"/>
      <c r="B60" s="39" t="s">
        <v>20</v>
      </c>
      <c r="C60" s="40"/>
      <c r="D60" s="40"/>
      <c r="E60" s="40"/>
      <c r="F60" s="40"/>
      <c r="G60" s="40"/>
      <c r="H60" s="6"/>
    </row>
    <row r="61" spans="1:9" ht="24.75" customHeight="1">
      <c r="A61" s="6"/>
      <c r="B61" s="35" t="s">
        <v>21</v>
      </c>
      <c r="C61" s="35"/>
      <c r="D61" s="6"/>
      <c r="E61" s="6"/>
      <c r="F61" s="6"/>
      <c r="G61" s="6"/>
      <c r="H61" s="6"/>
    </row>
    <row r="62" spans="1:9" ht="72.599999999999994">
      <c r="A62" s="6"/>
      <c r="B62" s="19" t="s">
        <v>6</v>
      </c>
      <c r="C62" s="19" t="s">
        <v>7</v>
      </c>
      <c r="D62" s="19" t="s">
        <v>8</v>
      </c>
      <c r="E62" s="19" t="s">
        <v>22</v>
      </c>
      <c r="F62" s="19" t="s">
        <v>23</v>
      </c>
      <c r="G62" s="5" t="s">
        <v>9</v>
      </c>
      <c r="H62" s="5" t="s">
        <v>10</v>
      </c>
    </row>
    <row r="63" spans="1:9">
      <c r="A63" s="6"/>
      <c r="B63" s="22">
        <f>D56+D29</f>
        <v>0</v>
      </c>
      <c r="C63" s="22">
        <f>E56+E29</f>
        <v>0</v>
      </c>
      <c r="D63" s="22">
        <f>F56+F29</f>
        <v>0</v>
      </c>
      <c r="E63" s="26">
        <f>SUM(F33:F52,F6:F25)</f>
        <v>0</v>
      </c>
      <c r="F63" s="26">
        <f>SUM(F55+F28)</f>
        <v>0</v>
      </c>
      <c r="G63" s="13">
        <f>G56+G29</f>
        <v>0</v>
      </c>
      <c r="H63" s="13">
        <f>H56+H29</f>
        <v>0</v>
      </c>
    </row>
    <row r="64" spans="1:9">
      <c r="A64" s="6"/>
      <c r="B64" s="6"/>
      <c r="C64" s="6"/>
      <c r="D64" s="6"/>
      <c r="E64" s="6"/>
      <c r="F64" s="6"/>
      <c r="G64" s="6"/>
      <c r="H64" s="6"/>
    </row>
    <row r="65" spans="1:8">
      <c r="A65" s="6"/>
      <c r="B65" s="6"/>
      <c r="C65" s="6"/>
      <c r="D65" s="6"/>
      <c r="E65" s="6"/>
      <c r="F65" s="6"/>
      <c r="G65" s="6"/>
      <c r="H65" s="6"/>
    </row>
    <row r="66" spans="1:8">
      <c r="A66" s="6"/>
      <c r="B66" s="6"/>
      <c r="C66" s="6"/>
      <c r="D66" s="6"/>
      <c r="E66" s="6"/>
      <c r="F66" s="6"/>
      <c r="G66" s="6"/>
      <c r="H66" s="6"/>
    </row>
    <row r="67" spans="1:8">
      <c r="A67" s="6"/>
      <c r="B67" s="6"/>
      <c r="C67" s="6"/>
      <c r="D67" s="6"/>
      <c r="E67" s="6"/>
      <c r="F67" s="6"/>
      <c r="G67" s="6"/>
      <c r="H67" s="6"/>
    </row>
    <row r="68" spans="1:8">
      <c r="A68" s="6"/>
      <c r="B68" s="6"/>
      <c r="C68" s="6"/>
      <c r="D68" s="6"/>
      <c r="E68" s="6"/>
      <c r="F68" s="6"/>
      <c r="G68" s="6"/>
      <c r="H68" s="6"/>
    </row>
  </sheetData>
  <sheetProtection formatColumns="0" formatRows="0"/>
  <mergeCells count="4">
    <mergeCell ref="B61:C61"/>
    <mergeCell ref="A4:C4"/>
    <mergeCell ref="A3:F3"/>
    <mergeCell ref="B60:G60"/>
  </mergeCells>
  <dataValidations count="1">
    <dataValidation type="list" allowBlank="1" showInputMessage="1" showErrorMessage="1" sqref="C29 C56" xr:uid="{B4E4CEB0-3A72-4853-AF75-9450D1FB03EA}">
      <formula1>"SKUPAJ"</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prompt="IZBERI" xr:uid="{5D533E33-A7F1-450E-BA2C-5D771ABA81B9}">
          <x14:formula1>
            <xm:f>Podatki!$A$2:$A$8</xm:f>
          </x14:formula1>
          <xm:sqref>C33:C52 C6:C25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B1E36-6CE6-49A2-AEE2-987A8FC868C3}">
  <dimension ref="A1:I64"/>
  <sheetViews>
    <sheetView zoomScale="60" zoomScaleNormal="60" workbookViewId="0">
      <selection activeCell="B60" sqref="B60"/>
    </sheetView>
  </sheetViews>
  <sheetFormatPr defaultRowHeight="14.45"/>
  <cols>
    <col min="1" max="1" width="35.42578125" customWidth="1"/>
    <col min="2" max="2" width="28.140625" customWidth="1"/>
    <col min="3" max="3" width="45.85546875" customWidth="1"/>
    <col min="4" max="4" width="18.5703125" customWidth="1"/>
    <col min="5" max="5" width="17" customWidth="1"/>
    <col min="6" max="6" width="16.85546875" customWidth="1"/>
    <col min="7" max="7" width="14.85546875" customWidth="1"/>
    <col min="8" max="8" width="18.5703125" customWidth="1"/>
    <col min="9" max="9" width="18.140625" customWidth="1"/>
  </cols>
  <sheetData>
    <row r="1" spans="1:9" ht="26.1">
      <c r="A1" s="12" t="s">
        <v>0</v>
      </c>
    </row>
    <row r="2" spans="1:9" ht="26.1">
      <c r="A2" s="12"/>
    </row>
    <row r="3" spans="1:9" ht="23.45" customHeight="1">
      <c r="A3" s="39" t="s">
        <v>24</v>
      </c>
      <c r="B3" s="39"/>
      <c r="C3" s="39"/>
      <c r="D3" s="39"/>
      <c r="E3" s="39"/>
      <c r="F3" s="39"/>
    </row>
    <row r="4" spans="1:9" ht="19.5" customHeight="1">
      <c r="A4" s="41" t="s">
        <v>25</v>
      </c>
      <c r="B4" s="41"/>
      <c r="C4" s="41"/>
    </row>
    <row r="5" spans="1:9" ht="43.5">
      <c r="A5" s="19" t="s">
        <v>26</v>
      </c>
      <c r="B5" s="20" t="s">
        <v>4</v>
      </c>
      <c r="C5" s="23" t="s">
        <v>5</v>
      </c>
      <c r="D5" s="19" t="s">
        <v>6</v>
      </c>
      <c r="E5" s="19" t="s">
        <v>7</v>
      </c>
      <c r="F5" s="19" t="s">
        <v>8</v>
      </c>
      <c r="G5" s="5" t="s">
        <v>9</v>
      </c>
      <c r="H5" s="5" t="s">
        <v>10</v>
      </c>
      <c r="I5" s="5" t="s">
        <v>11</v>
      </c>
    </row>
    <row r="6" spans="1:9">
      <c r="A6" s="2"/>
      <c r="B6" s="7" t="s">
        <v>12</v>
      </c>
      <c r="C6" s="29" t="s">
        <v>13</v>
      </c>
      <c r="D6" s="27"/>
      <c r="E6" s="27"/>
      <c r="F6" s="27"/>
      <c r="G6" s="4">
        <f>D6-H6</f>
        <v>0</v>
      </c>
      <c r="H6" s="4">
        <f>F6*I6</f>
        <v>0</v>
      </c>
      <c r="I6" s="21" t="str">
        <f>IF(C6="Stroški nakupa/zakupa nepremičnin","65%",IF(C6="Stroški gradnje/obnove nepremičnin","65%",IF(C6="Stroški kmetijske mehanizacije","65%",IF(C6="Stroški opreme in drugih opredmetenih  sredstev","80%",IF(C6="Stroški neopredmetenih sredstev","80%",IF(C6="Izberi","0",IF(C6="Stroški storitev zunanjih izvajalcev","80%")))))))</f>
        <v>0</v>
      </c>
    </row>
    <row r="7" spans="1:9">
      <c r="A7" s="3"/>
      <c r="B7" s="7" t="s">
        <v>12</v>
      </c>
      <c r="C7" s="29" t="s">
        <v>13</v>
      </c>
      <c r="D7" s="27"/>
      <c r="E7" s="27"/>
      <c r="F7" s="27"/>
      <c r="G7" s="4">
        <f t="shared" ref="G7:G28" si="0">D7-H7</f>
        <v>0</v>
      </c>
      <c r="H7" s="4">
        <f>F7*I7</f>
        <v>0</v>
      </c>
      <c r="I7" s="5" t="str">
        <f>IF(C7="Stroški nakupa/zakupa nepremičnin","65%",IF(C7="Stroški gradnje/obnove nepremičnin","65%",IF(C7="Stroški kmetijske mehanizacije","65%",IF(C7="Stroški opreme in drugih opredmetenih  sredstev","80%",IF(C7="Stroški neopredmetenih sredstev","80%",IF(C7="Izberi","0",IF(C7="Stroški storitev zunanjih izvajalcev","80%")))))))</f>
        <v>0</v>
      </c>
    </row>
    <row r="8" spans="1:9">
      <c r="A8" s="3"/>
      <c r="B8" s="7" t="s">
        <v>12</v>
      </c>
      <c r="C8" s="29" t="s">
        <v>13</v>
      </c>
      <c r="D8" s="27"/>
      <c r="E8" s="27"/>
      <c r="F8" s="27"/>
      <c r="G8" s="4">
        <f t="shared" si="0"/>
        <v>0</v>
      </c>
      <c r="H8" s="4">
        <f t="shared" ref="H8:H25" si="1">F8*I8</f>
        <v>0</v>
      </c>
      <c r="I8" s="5" t="str">
        <f t="shared" ref="I8:I25" si="2">IF(C8="Stroški nakupa/zakupa nepremičnin","65%",IF(C8="Stroški gradnje/obnove nepremičnin","65%",IF(C8="Stroški kmetijske mehanizacije","65%",IF(C8="Stroški opreme in drugih opredmetenih  sredstev","80%",IF(C8="Stroški neopredmetenih sredstev","80%",IF(C8="Izberi","0",IF(C8="Stroški storitev zunanjih izvajalcev","80%")))))))</f>
        <v>0</v>
      </c>
    </row>
    <row r="9" spans="1:9">
      <c r="A9" s="3"/>
      <c r="B9" s="7" t="s">
        <v>12</v>
      </c>
      <c r="C9" s="29" t="s">
        <v>13</v>
      </c>
      <c r="D9" s="27"/>
      <c r="E9" s="27"/>
      <c r="F9" s="27"/>
      <c r="G9" s="4">
        <f t="shared" si="0"/>
        <v>0</v>
      </c>
      <c r="H9" s="4">
        <f t="shared" si="1"/>
        <v>0</v>
      </c>
      <c r="I9" s="5" t="str">
        <f t="shared" si="2"/>
        <v>0</v>
      </c>
    </row>
    <row r="10" spans="1:9">
      <c r="A10" s="3"/>
      <c r="B10" s="7" t="s">
        <v>12</v>
      </c>
      <c r="C10" s="29" t="s">
        <v>13</v>
      </c>
      <c r="D10" s="27"/>
      <c r="E10" s="27"/>
      <c r="F10" s="27"/>
      <c r="G10" s="4">
        <f t="shared" si="0"/>
        <v>0</v>
      </c>
      <c r="H10" s="4">
        <f t="shared" si="1"/>
        <v>0</v>
      </c>
      <c r="I10" s="5" t="str">
        <f t="shared" si="2"/>
        <v>0</v>
      </c>
    </row>
    <row r="11" spans="1:9">
      <c r="A11" s="3"/>
      <c r="B11" s="7" t="s">
        <v>12</v>
      </c>
      <c r="C11" s="29" t="s">
        <v>13</v>
      </c>
      <c r="D11" s="28"/>
      <c r="E11" s="28"/>
      <c r="F11" s="28"/>
      <c r="G11" s="4">
        <f t="shared" si="0"/>
        <v>0</v>
      </c>
      <c r="H11" s="4">
        <f t="shared" si="1"/>
        <v>0</v>
      </c>
      <c r="I11" s="5" t="str">
        <f t="shared" si="2"/>
        <v>0</v>
      </c>
    </row>
    <row r="12" spans="1:9">
      <c r="A12" s="3"/>
      <c r="B12" s="7" t="s">
        <v>12</v>
      </c>
      <c r="C12" s="29" t="s">
        <v>13</v>
      </c>
      <c r="D12" s="28"/>
      <c r="E12" s="28"/>
      <c r="F12" s="28"/>
      <c r="G12" s="4">
        <f t="shared" si="0"/>
        <v>0</v>
      </c>
      <c r="H12" s="4">
        <f t="shared" si="1"/>
        <v>0</v>
      </c>
      <c r="I12" s="5" t="str">
        <f t="shared" si="2"/>
        <v>0</v>
      </c>
    </row>
    <row r="13" spans="1:9">
      <c r="A13" s="3"/>
      <c r="B13" s="7" t="s">
        <v>12</v>
      </c>
      <c r="C13" s="29" t="s">
        <v>13</v>
      </c>
      <c r="D13" s="28"/>
      <c r="E13" s="28"/>
      <c r="F13" s="28"/>
      <c r="G13" s="4">
        <f t="shared" si="0"/>
        <v>0</v>
      </c>
      <c r="H13" s="4">
        <f t="shared" si="1"/>
        <v>0</v>
      </c>
      <c r="I13" s="5" t="str">
        <f t="shared" si="2"/>
        <v>0</v>
      </c>
    </row>
    <row r="14" spans="1:9">
      <c r="A14" s="3"/>
      <c r="B14" s="7" t="s">
        <v>12</v>
      </c>
      <c r="C14" s="29" t="s">
        <v>13</v>
      </c>
      <c r="D14" s="28"/>
      <c r="E14" s="28"/>
      <c r="F14" s="28"/>
      <c r="G14" s="4">
        <f t="shared" si="0"/>
        <v>0</v>
      </c>
      <c r="H14" s="4">
        <f t="shared" si="1"/>
        <v>0</v>
      </c>
      <c r="I14" s="5" t="str">
        <f t="shared" si="2"/>
        <v>0</v>
      </c>
    </row>
    <row r="15" spans="1:9">
      <c r="A15" s="3"/>
      <c r="B15" s="7" t="s">
        <v>12</v>
      </c>
      <c r="C15" s="29" t="s">
        <v>13</v>
      </c>
      <c r="D15" s="28"/>
      <c r="E15" s="28"/>
      <c r="F15" s="28"/>
      <c r="G15" s="4">
        <f t="shared" si="0"/>
        <v>0</v>
      </c>
      <c r="H15" s="4">
        <f t="shared" si="1"/>
        <v>0</v>
      </c>
      <c r="I15" s="5" t="str">
        <f t="shared" si="2"/>
        <v>0</v>
      </c>
    </row>
    <row r="16" spans="1:9">
      <c r="A16" s="3"/>
      <c r="B16" s="7" t="s">
        <v>12</v>
      </c>
      <c r="C16" s="29" t="s">
        <v>13</v>
      </c>
      <c r="D16" s="28"/>
      <c r="E16" s="28"/>
      <c r="F16" s="28"/>
      <c r="G16" s="4">
        <f t="shared" si="0"/>
        <v>0</v>
      </c>
      <c r="H16" s="4">
        <f t="shared" si="1"/>
        <v>0</v>
      </c>
      <c r="I16" s="5" t="str">
        <f t="shared" si="2"/>
        <v>0</v>
      </c>
    </row>
    <row r="17" spans="1:9">
      <c r="A17" s="3"/>
      <c r="B17" s="7" t="s">
        <v>12</v>
      </c>
      <c r="C17" s="29" t="s">
        <v>13</v>
      </c>
      <c r="D17" s="28"/>
      <c r="E17" s="28"/>
      <c r="F17" s="28"/>
      <c r="G17" s="4">
        <f t="shared" si="0"/>
        <v>0</v>
      </c>
      <c r="H17" s="4">
        <f t="shared" si="1"/>
        <v>0</v>
      </c>
      <c r="I17" s="5" t="str">
        <f t="shared" si="2"/>
        <v>0</v>
      </c>
    </row>
    <row r="18" spans="1:9">
      <c r="A18" s="3"/>
      <c r="B18" s="7" t="s">
        <v>12</v>
      </c>
      <c r="C18" s="29" t="s">
        <v>13</v>
      </c>
      <c r="D18" s="28"/>
      <c r="E18" s="28"/>
      <c r="F18" s="28"/>
      <c r="G18" s="4">
        <f t="shared" si="0"/>
        <v>0</v>
      </c>
      <c r="H18" s="4">
        <f t="shared" si="1"/>
        <v>0</v>
      </c>
      <c r="I18" s="5" t="str">
        <f t="shared" si="2"/>
        <v>0</v>
      </c>
    </row>
    <row r="19" spans="1:9">
      <c r="A19" s="3"/>
      <c r="B19" s="7" t="s">
        <v>12</v>
      </c>
      <c r="C19" s="29" t="s">
        <v>13</v>
      </c>
      <c r="D19" s="28"/>
      <c r="E19" s="28"/>
      <c r="F19" s="28"/>
      <c r="G19" s="4">
        <f t="shared" si="0"/>
        <v>0</v>
      </c>
      <c r="H19" s="4">
        <f t="shared" si="1"/>
        <v>0</v>
      </c>
      <c r="I19" s="5" t="str">
        <f t="shared" si="2"/>
        <v>0</v>
      </c>
    </row>
    <row r="20" spans="1:9">
      <c r="A20" s="3"/>
      <c r="B20" s="7" t="s">
        <v>12</v>
      </c>
      <c r="C20" s="29" t="s">
        <v>13</v>
      </c>
      <c r="D20" s="28"/>
      <c r="E20" s="28"/>
      <c r="F20" s="28"/>
      <c r="G20" s="4">
        <f t="shared" si="0"/>
        <v>0</v>
      </c>
      <c r="H20" s="4">
        <f t="shared" si="1"/>
        <v>0</v>
      </c>
      <c r="I20" s="5" t="str">
        <f t="shared" si="2"/>
        <v>0</v>
      </c>
    </row>
    <row r="21" spans="1:9">
      <c r="A21" s="3"/>
      <c r="B21" s="7" t="s">
        <v>12</v>
      </c>
      <c r="C21" s="29" t="s">
        <v>13</v>
      </c>
      <c r="D21" s="28"/>
      <c r="E21" s="28"/>
      <c r="F21" s="28"/>
      <c r="G21" s="4">
        <f t="shared" si="0"/>
        <v>0</v>
      </c>
      <c r="H21" s="4">
        <f t="shared" si="1"/>
        <v>0</v>
      </c>
      <c r="I21" s="5" t="str">
        <f t="shared" si="2"/>
        <v>0</v>
      </c>
    </row>
    <row r="22" spans="1:9">
      <c r="A22" s="3"/>
      <c r="B22" s="7" t="s">
        <v>12</v>
      </c>
      <c r="C22" s="29" t="s">
        <v>13</v>
      </c>
      <c r="D22" s="28"/>
      <c r="E22" s="28"/>
      <c r="F22" s="28"/>
      <c r="G22" s="4">
        <f t="shared" si="0"/>
        <v>0</v>
      </c>
      <c r="H22" s="4">
        <f t="shared" si="1"/>
        <v>0</v>
      </c>
      <c r="I22" s="5" t="str">
        <f t="shared" si="2"/>
        <v>0</v>
      </c>
    </row>
    <row r="23" spans="1:9">
      <c r="A23" s="3"/>
      <c r="B23" s="7" t="s">
        <v>12</v>
      </c>
      <c r="C23" s="29" t="s">
        <v>13</v>
      </c>
      <c r="D23" s="28"/>
      <c r="E23" s="28"/>
      <c r="F23" s="28"/>
      <c r="G23" s="4">
        <f t="shared" si="0"/>
        <v>0</v>
      </c>
      <c r="H23" s="4">
        <f t="shared" si="1"/>
        <v>0</v>
      </c>
      <c r="I23" s="5" t="str">
        <f t="shared" si="2"/>
        <v>0</v>
      </c>
    </row>
    <row r="24" spans="1:9">
      <c r="A24" s="3"/>
      <c r="B24" s="7" t="s">
        <v>12</v>
      </c>
      <c r="C24" s="29" t="s">
        <v>13</v>
      </c>
      <c r="D24" s="28"/>
      <c r="E24" s="28"/>
      <c r="F24" s="28"/>
      <c r="G24" s="4">
        <f t="shared" si="0"/>
        <v>0</v>
      </c>
      <c r="H24" s="4">
        <f t="shared" si="1"/>
        <v>0</v>
      </c>
      <c r="I24" s="5" t="str">
        <f t="shared" si="2"/>
        <v>0</v>
      </c>
    </row>
    <row r="25" spans="1:9">
      <c r="A25" s="3"/>
      <c r="B25" s="7" t="s">
        <v>12</v>
      </c>
      <c r="C25" s="29" t="s">
        <v>13</v>
      </c>
      <c r="D25" s="28"/>
      <c r="E25" s="28"/>
      <c r="F25" s="28"/>
      <c r="G25" s="4">
        <f t="shared" si="0"/>
        <v>0</v>
      </c>
      <c r="H25" s="4">
        <f t="shared" si="1"/>
        <v>0</v>
      </c>
      <c r="I25" s="5" t="str">
        <f t="shared" si="2"/>
        <v>0</v>
      </c>
    </row>
    <row r="26" spans="1:9">
      <c r="B26" s="8" t="s">
        <v>14</v>
      </c>
      <c r="C26" s="14" t="s">
        <v>15</v>
      </c>
      <c r="D26" s="31">
        <f>F26</f>
        <v>0</v>
      </c>
      <c r="E26" s="31">
        <f>F26</f>
        <v>0</v>
      </c>
      <c r="F26" s="16">
        <f>SUMIFS($F$6:$F$25,$I$6:$I$25,"65%")*0.2</f>
        <v>0</v>
      </c>
      <c r="G26" s="4">
        <f>F26-H26</f>
        <v>0</v>
      </c>
      <c r="H26" s="15">
        <f>F26*0.65</f>
        <v>0</v>
      </c>
      <c r="I26" s="6"/>
    </row>
    <row r="27" spans="1:9">
      <c r="B27" s="8" t="s">
        <v>14</v>
      </c>
      <c r="C27" s="14" t="s">
        <v>16</v>
      </c>
      <c r="D27" s="31">
        <f t="shared" ref="D27:D28" si="3">F27</f>
        <v>0</v>
      </c>
      <c r="E27" s="31">
        <f t="shared" ref="E27:E28" si="4">F27</f>
        <v>0</v>
      </c>
      <c r="F27" s="16">
        <f>SUMIFS($F$6:$F$25,$I$6:$I$25,"80%")*0.2</f>
        <v>0</v>
      </c>
      <c r="G27" s="4">
        <f>F27-H27</f>
        <v>0</v>
      </c>
      <c r="H27" s="15">
        <f t="shared" ref="H27" si="5">F27*0.8</f>
        <v>0</v>
      </c>
      <c r="I27" s="6"/>
    </row>
    <row r="28" spans="1:9" ht="15" thickBot="1">
      <c r="B28" s="7" t="s">
        <v>14</v>
      </c>
      <c r="C28" s="10" t="s">
        <v>17</v>
      </c>
      <c r="D28" s="32">
        <f t="shared" si="3"/>
        <v>0</v>
      </c>
      <c r="E28" s="32">
        <f t="shared" si="4"/>
        <v>0</v>
      </c>
      <c r="F28" s="17">
        <f>SUM(F26+F27)</f>
        <v>0</v>
      </c>
      <c r="G28" s="4">
        <f>F28-H28</f>
        <v>0</v>
      </c>
      <c r="H28" s="18">
        <f>SUM(H27+H26)</f>
        <v>0</v>
      </c>
      <c r="I28" s="6"/>
    </row>
    <row r="29" spans="1:9" ht="15" thickBot="1">
      <c r="B29" s="6"/>
      <c r="C29" s="9" t="s">
        <v>18</v>
      </c>
      <c r="D29" s="24">
        <f>SUM(D6:D25,F28)</f>
        <v>0</v>
      </c>
      <c r="E29" s="24">
        <f>SUM(E6:E25,F28)</f>
        <v>0</v>
      </c>
      <c r="F29" s="24">
        <f>SUM(F6:F25,F28)</f>
        <v>0</v>
      </c>
      <c r="G29" s="24">
        <f>SUM(G6:G25,G28)</f>
        <v>0</v>
      </c>
      <c r="H29" s="24">
        <f>SUM(H6:H25,H28)</f>
        <v>0</v>
      </c>
      <c r="I29" s="6"/>
    </row>
    <row r="32" spans="1:9" ht="43.5">
      <c r="A32" s="19" t="s">
        <v>27</v>
      </c>
      <c r="B32" s="20" t="s">
        <v>4</v>
      </c>
      <c r="C32" s="23" t="s">
        <v>5</v>
      </c>
      <c r="D32" s="19" t="s">
        <v>6</v>
      </c>
      <c r="E32" s="19" t="s">
        <v>7</v>
      </c>
      <c r="F32" s="19" t="s">
        <v>8</v>
      </c>
      <c r="G32" s="5" t="s">
        <v>9</v>
      </c>
      <c r="H32" s="5" t="s">
        <v>10</v>
      </c>
      <c r="I32" s="5" t="s">
        <v>11</v>
      </c>
    </row>
    <row r="33" spans="1:9">
      <c r="A33" s="2"/>
      <c r="B33" s="7" t="s">
        <v>12</v>
      </c>
      <c r="C33" s="29" t="s">
        <v>13</v>
      </c>
      <c r="D33" s="27"/>
      <c r="E33" s="27"/>
      <c r="F33" s="27"/>
      <c r="G33" s="4">
        <f>D33-H33</f>
        <v>0</v>
      </c>
      <c r="H33" s="4">
        <f>F33*I33</f>
        <v>0</v>
      </c>
      <c r="I33" s="21" t="str">
        <f>IF(C33="Stroški nakupa/zakupa nepremičnin","65%",IF(C33="Stroški gradnje/obnove nepremičnin","65%",IF(C33="Stroški kmetijske mehanizacije","65%",IF(C33="Stroški opreme in drugih opredmetenih  sredstev","80%",IF(C33="Stroški neopredmetenih sredstev","80%",IF(C33="Izberi","0",IF(C33="Stroški storitev zunanjih izvajalcev","80%")))))))</f>
        <v>0</v>
      </c>
    </row>
    <row r="34" spans="1:9">
      <c r="A34" s="3"/>
      <c r="B34" s="7" t="s">
        <v>12</v>
      </c>
      <c r="C34" s="29" t="s">
        <v>13</v>
      </c>
      <c r="D34" s="27"/>
      <c r="E34" s="27"/>
      <c r="F34" s="27"/>
      <c r="G34" s="4">
        <f t="shared" ref="G34:G55" si="6">D34-H34</f>
        <v>0</v>
      </c>
      <c r="H34" s="4">
        <f>F34*I34</f>
        <v>0</v>
      </c>
      <c r="I34" s="5" t="str">
        <f>IF(C34="Stroški nakupa/zakupa nepremičnin","65%",IF(C34="Stroški gradnje/obnove nepremičnin","65%",IF(C34="Stroški kmetijske mehanizacije","65%",IF(C34="Stroški opreme in drugih opredmetenih  sredstev","80%",IF(C34="Stroški neopredmetenih sredstev","80%",IF(C34="Izberi","0",IF(C34="Stroški storitev zunanjih izvajalcev","80%")))))))</f>
        <v>0</v>
      </c>
    </row>
    <row r="35" spans="1:9">
      <c r="A35" s="3"/>
      <c r="B35" s="7" t="s">
        <v>12</v>
      </c>
      <c r="C35" s="29" t="s">
        <v>13</v>
      </c>
      <c r="D35" s="27"/>
      <c r="E35" s="27"/>
      <c r="F35" s="27"/>
      <c r="G35" s="4">
        <f t="shared" si="6"/>
        <v>0</v>
      </c>
      <c r="H35" s="4">
        <f t="shared" ref="H35:H52" si="7">F35*I35</f>
        <v>0</v>
      </c>
      <c r="I35" s="5" t="str">
        <f t="shared" ref="I35:I52" si="8">IF(C35="Stroški nakupa/zakupa nepremičnin","65%",IF(C35="Stroški gradnje/obnove nepremičnin","65%",IF(C35="Stroški kmetijske mehanizacije","65%",IF(C35="Stroški opreme in drugih opredmetenih  sredstev","80%",IF(C35="Stroški neopredmetenih sredstev","80%",IF(C35="Izberi","0",IF(C35="Stroški storitev zunanjih izvajalcev","80%")))))))</f>
        <v>0</v>
      </c>
    </row>
    <row r="36" spans="1:9">
      <c r="A36" s="3"/>
      <c r="B36" s="7" t="s">
        <v>12</v>
      </c>
      <c r="C36" s="29" t="s">
        <v>13</v>
      </c>
      <c r="D36" s="27"/>
      <c r="E36" s="27"/>
      <c r="F36" s="27"/>
      <c r="G36" s="4">
        <f t="shared" si="6"/>
        <v>0</v>
      </c>
      <c r="H36" s="4">
        <f t="shared" si="7"/>
        <v>0</v>
      </c>
      <c r="I36" s="5" t="str">
        <f t="shared" si="8"/>
        <v>0</v>
      </c>
    </row>
    <row r="37" spans="1:9">
      <c r="A37" s="3"/>
      <c r="B37" s="7" t="s">
        <v>12</v>
      </c>
      <c r="C37" s="29" t="s">
        <v>13</v>
      </c>
      <c r="D37" s="27"/>
      <c r="E37" s="27"/>
      <c r="F37" s="27"/>
      <c r="G37" s="4">
        <f t="shared" si="6"/>
        <v>0</v>
      </c>
      <c r="H37" s="4">
        <f t="shared" si="7"/>
        <v>0</v>
      </c>
      <c r="I37" s="5" t="str">
        <f t="shared" si="8"/>
        <v>0</v>
      </c>
    </row>
    <row r="38" spans="1:9">
      <c r="A38" s="3"/>
      <c r="B38" s="7" t="s">
        <v>12</v>
      </c>
      <c r="C38" s="29" t="s">
        <v>13</v>
      </c>
      <c r="D38" s="28"/>
      <c r="E38" s="28"/>
      <c r="F38" s="28"/>
      <c r="G38" s="4">
        <f t="shared" si="6"/>
        <v>0</v>
      </c>
      <c r="H38" s="4">
        <f t="shared" si="7"/>
        <v>0</v>
      </c>
      <c r="I38" s="5" t="str">
        <f t="shared" si="8"/>
        <v>0</v>
      </c>
    </row>
    <row r="39" spans="1:9">
      <c r="A39" s="3"/>
      <c r="B39" s="7" t="s">
        <v>12</v>
      </c>
      <c r="C39" s="29" t="s">
        <v>13</v>
      </c>
      <c r="D39" s="28"/>
      <c r="E39" s="28"/>
      <c r="F39" s="28"/>
      <c r="G39" s="4">
        <f t="shared" si="6"/>
        <v>0</v>
      </c>
      <c r="H39" s="4">
        <f t="shared" si="7"/>
        <v>0</v>
      </c>
      <c r="I39" s="5" t="str">
        <f t="shared" si="8"/>
        <v>0</v>
      </c>
    </row>
    <row r="40" spans="1:9">
      <c r="A40" s="3"/>
      <c r="B40" s="7" t="s">
        <v>12</v>
      </c>
      <c r="C40" s="29" t="s">
        <v>13</v>
      </c>
      <c r="D40" s="28"/>
      <c r="E40" s="28"/>
      <c r="F40" s="28"/>
      <c r="G40" s="4">
        <f t="shared" si="6"/>
        <v>0</v>
      </c>
      <c r="H40" s="4">
        <f t="shared" si="7"/>
        <v>0</v>
      </c>
      <c r="I40" s="5" t="str">
        <f t="shared" si="8"/>
        <v>0</v>
      </c>
    </row>
    <row r="41" spans="1:9">
      <c r="A41" s="3"/>
      <c r="B41" s="7" t="s">
        <v>12</v>
      </c>
      <c r="C41" s="29" t="s">
        <v>13</v>
      </c>
      <c r="D41" s="28"/>
      <c r="E41" s="28"/>
      <c r="F41" s="28"/>
      <c r="G41" s="4">
        <f t="shared" si="6"/>
        <v>0</v>
      </c>
      <c r="H41" s="4">
        <f t="shared" si="7"/>
        <v>0</v>
      </c>
      <c r="I41" s="5" t="str">
        <f t="shared" si="8"/>
        <v>0</v>
      </c>
    </row>
    <row r="42" spans="1:9">
      <c r="A42" s="3"/>
      <c r="B42" s="7" t="s">
        <v>12</v>
      </c>
      <c r="C42" s="29" t="s">
        <v>13</v>
      </c>
      <c r="D42" s="28"/>
      <c r="E42" s="28"/>
      <c r="F42" s="28"/>
      <c r="G42" s="4">
        <f t="shared" si="6"/>
        <v>0</v>
      </c>
      <c r="H42" s="4">
        <f t="shared" si="7"/>
        <v>0</v>
      </c>
      <c r="I42" s="5" t="str">
        <f t="shared" si="8"/>
        <v>0</v>
      </c>
    </row>
    <row r="43" spans="1:9">
      <c r="A43" s="3"/>
      <c r="B43" s="7" t="s">
        <v>12</v>
      </c>
      <c r="C43" s="29" t="s">
        <v>13</v>
      </c>
      <c r="D43" s="28"/>
      <c r="E43" s="28"/>
      <c r="F43" s="28"/>
      <c r="G43" s="4">
        <f t="shared" si="6"/>
        <v>0</v>
      </c>
      <c r="H43" s="4">
        <f t="shared" si="7"/>
        <v>0</v>
      </c>
      <c r="I43" s="5" t="str">
        <f t="shared" si="8"/>
        <v>0</v>
      </c>
    </row>
    <row r="44" spans="1:9">
      <c r="A44" s="3"/>
      <c r="B44" s="7" t="s">
        <v>12</v>
      </c>
      <c r="C44" s="29" t="s">
        <v>13</v>
      </c>
      <c r="D44" s="28"/>
      <c r="E44" s="28"/>
      <c r="F44" s="28"/>
      <c r="G44" s="4">
        <f t="shared" si="6"/>
        <v>0</v>
      </c>
      <c r="H44" s="4">
        <f t="shared" si="7"/>
        <v>0</v>
      </c>
      <c r="I44" s="5" t="str">
        <f t="shared" si="8"/>
        <v>0</v>
      </c>
    </row>
    <row r="45" spans="1:9">
      <c r="A45" s="3"/>
      <c r="B45" s="7" t="s">
        <v>12</v>
      </c>
      <c r="C45" s="29" t="s">
        <v>13</v>
      </c>
      <c r="D45" s="28"/>
      <c r="E45" s="28"/>
      <c r="F45" s="28"/>
      <c r="G45" s="4">
        <f t="shared" si="6"/>
        <v>0</v>
      </c>
      <c r="H45" s="4">
        <f t="shared" si="7"/>
        <v>0</v>
      </c>
      <c r="I45" s="5" t="str">
        <f t="shared" si="8"/>
        <v>0</v>
      </c>
    </row>
    <row r="46" spans="1:9">
      <c r="A46" s="3"/>
      <c r="B46" s="7" t="s">
        <v>12</v>
      </c>
      <c r="C46" s="29" t="s">
        <v>13</v>
      </c>
      <c r="D46" s="28"/>
      <c r="E46" s="28"/>
      <c r="F46" s="28"/>
      <c r="G46" s="4">
        <f t="shared" si="6"/>
        <v>0</v>
      </c>
      <c r="H46" s="4">
        <f t="shared" si="7"/>
        <v>0</v>
      </c>
      <c r="I46" s="5" t="str">
        <f t="shared" si="8"/>
        <v>0</v>
      </c>
    </row>
    <row r="47" spans="1:9">
      <c r="A47" s="3"/>
      <c r="B47" s="7" t="s">
        <v>12</v>
      </c>
      <c r="C47" s="29" t="s">
        <v>13</v>
      </c>
      <c r="D47" s="28"/>
      <c r="E47" s="28"/>
      <c r="F47" s="28"/>
      <c r="G47" s="4">
        <f t="shared" si="6"/>
        <v>0</v>
      </c>
      <c r="H47" s="4">
        <f t="shared" si="7"/>
        <v>0</v>
      </c>
      <c r="I47" s="5" t="str">
        <f t="shared" si="8"/>
        <v>0</v>
      </c>
    </row>
    <row r="48" spans="1:9">
      <c r="A48" s="3"/>
      <c r="B48" s="7" t="s">
        <v>12</v>
      </c>
      <c r="C48" s="29" t="s">
        <v>13</v>
      </c>
      <c r="D48" s="28"/>
      <c r="E48" s="28"/>
      <c r="F48" s="28"/>
      <c r="G48" s="4">
        <f t="shared" si="6"/>
        <v>0</v>
      </c>
      <c r="H48" s="4">
        <f t="shared" si="7"/>
        <v>0</v>
      </c>
      <c r="I48" s="5" t="str">
        <f t="shared" si="8"/>
        <v>0</v>
      </c>
    </row>
    <row r="49" spans="1:9">
      <c r="A49" s="3"/>
      <c r="B49" s="7" t="s">
        <v>12</v>
      </c>
      <c r="C49" s="29" t="s">
        <v>13</v>
      </c>
      <c r="D49" s="28"/>
      <c r="E49" s="28"/>
      <c r="F49" s="28"/>
      <c r="G49" s="4">
        <f t="shared" si="6"/>
        <v>0</v>
      </c>
      <c r="H49" s="4">
        <f t="shared" si="7"/>
        <v>0</v>
      </c>
      <c r="I49" s="5" t="str">
        <f t="shared" si="8"/>
        <v>0</v>
      </c>
    </row>
    <row r="50" spans="1:9">
      <c r="A50" s="3"/>
      <c r="B50" s="7" t="s">
        <v>12</v>
      </c>
      <c r="C50" s="29" t="s">
        <v>13</v>
      </c>
      <c r="D50" s="28"/>
      <c r="E50" s="28"/>
      <c r="F50" s="28"/>
      <c r="G50" s="4">
        <f t="shared" si="6"/>
        <v>0</v>
      </c>
      <c r="H50" s="4">
        <f t="shared" si="7"/>
        <v>0</v>
      </c>
      <c r="I50" s="5" t="str">
        <f t="shared" si="8"/>
        <v>0</v>
      </c>
    </row>
    <row r="51" spans="1:9">
      <c r="A51" s="3"/>
      <c r="B51" s="7" t="s">
        <v>12</v>
      </c>
      <c r="C51" s="29" t="s">
        <v>13</v>
      </c>
      <c r="D51" s="28"/>
      <c r="E51" s="28"/>
      <c r="F51" s="28"/>
      <c r="G51" s="4">
        <f t="shared" si="6"/>
        <v>0</v>
      </c>
      <c r="H51" s="4">
        <f t="shared" si="7"/>
        <v>0</v>
      </c>
      <c r="I51" s="5" t="str">
        <f t="shared" si="8"/>
        <v>0</v>
      </c>
    </row>
    <row r="52" spans="1:9">
      <c r="A52" s="3"/>
      <c r="B52" s="7" t="s">
        <v>12</v>
      </c>
      <c r="C52" s="29" t="s">
        <v>13</v>
      </c>
      <c r="D52" s="28"/>
      <c r="E52" s="28"/>
      <c r="F52" s="28"/>
      <c r="G52" s="4">
        <f t="shared" si="6"/>
        <v>0</v>
      </c>
      <c r="H52" s="4">
        <f t="shared" si="7"/>
        <v>0</v>
      </c>
      <c r="I52" s="5" t="str">
        <f t="shared" si="8"/>
        <v>0</v>
      </c>
    </row>
    <row r="53" spans="1:9">
      <c r="B53" s="8" t="s">
        <v>14</v>
      </c>
      <c r="C53" s="14" t="s">
        <v>15</v>
      </c>
      <c r="D53" s="31">
        <f>F53</f>
        <v>0</v>
      </c>
      <c r="E53" s="31">
        <f>F53</f>
        <v>0</v>
      </c>
      <c r="F53" s="16">
        <f>SUMIFS($F$33:$F$52,$I$33:$I$52,"65%")*0.2</f>
        <v>0</v>
      </c>
      <c r="G53" s="4">
        <f>F53-H53</f>
        <v>0</v>
      </c>
      <c r="H53" s="15">
        <f>F53*0.65</f>
        <v>0</v>
      </c>
      <c r="I53" s="6"/>
    </row>
    <row r="54" spans="1:9">
      <c r="B54" s="8" t="s">
        <v>14</v>
      </c>
      <c r="C54" s="14" t="s">
        <v>16</v>
      </c>
      <c r="D54" s="31">
        <f t="shared" ref="D54:D55" si="9">F54</f>
        <v>0</v>
      </c>
      <c r="E54" s="31">
        <f t="shared" ref="E54:E55" si="10">F54</f>
        <v>0</v>
      </c>
      <c r="F54" s="16">
        <f>SUMIFS($F$33:$F$52,$I$33:$I$52,"80%")*0.2</f>
        <v>0</v>
      </c>
      <c r="G54" s="4">
        <f>F54-H54</f>
        <v>0</v>
      </c>
      <c r="H54" s="15">
        <f t="shared" ref="H54" si="11">F54*0.8</f>
        <v>0</v>
      </c>
      <c r="I54" s="6"/>
    </row>
    <row r="55" spans="1:9" ht="15" thickBot="1">
      <c r="B55" s="7" t="s">
        <v>14</v>
      </c>
      <c r="C55" s="10" t="s">
        <v>17</v>
      </c>
      <c r="D55" s="32">
        <f t="shared" si="9"/>
        <v>0</v>
      </c>
      <c r="E55" s="32">
        <f t="shared" si="10"/>
        <v>0</v>
      </c>
      <c r="F55" s="17">
        <f>SUM(F53+F54)</f>
        <v>0</v>
      </c>
      <c r="G55" s="4">
        <f>F55-H55</f>
        <v>0</v>
      </c>
      <c r="H55" s="18">
        <f>SUM(H54+H53)</f>
        <v>0</v>
      </c>
      <c r="I55" s="6"/>
    </row>
    <row r="56" spans="1:9" ht="15" thickBot="1">
      <c r="B56" s="6"/>
      <c r="C56" s="9" t="s">
        <v>18</v>
      </c>
      <c r="D56" s="24">
        <f>SUM(D33:D52,F55)</f>
        <v>0</v>
      </c>
      <c r="E56" s="24">
        <f>SUM(E33:E52,F55)</f>
        <v>0</v>
      </c>
      <c r="F56" s="24">
        <f>SUM(F33:F52,F55)</f>
        <v>0</v>
      </c>
      <c r="G56" s="24">
        <f>SUM(G33:G52,G55)</f>
        <v>0</v>
      </c>
      <c r="H56" s="25">
        <f>SUM(H33:H52,H55)</f>
        <v>0</v>
      </c>
      <c r="I56" s="6"/>
    </row>
    <row r="60" spans="1:9">
      <c r="B60" s="34" t="s">
        <v>20</v>
      </c>
    </row>
    <row r="61" spans="1:9" ht="18.600000000000001">
      <c r="B61" s="35" t="s">
        <v>28</v>
      </c>
      <c r="C61" s="35"/>
      <c r="D61" s="6"/>
      <c r="E61" s="6"/>
      <c r="F61" s="6"/>
      <c r="G61" s="6"/>
      <c r="H61" s="6"/>
    </row>
    <row r="62" spans="1:9" ht="72.599999999999994">
      <c r="B62" s="19" t="s">
        <v>6</v>
      </c>
      <c r="C62" s="19" t="s">
        <v>7</v>
      </c>
      <c r="D62" s="19" t="s">
        <v>8</v>
      </c>
      <c r="E62" s="19" t="s">
        <v>22</v>
      </c>
      <c r="F62" s="19" t="s">
        <v>23</v>
      </c>
      <c r="G62" s="5" t="s">
        <v>9</v>
      </c>
      <c r="H62" s="5" t="s">
        <v>10</v>
      </c>
    </row>
    <row r="63" spans="1:9">
      <c r="B63" s="22">
        <f>D56+D29</f>
        <v>0</v>
      </c>
      <c r="C63" s="22">
        <f>E56+E29</f>
        <v>0</v>
      </c>
      <c r="D63" s="22">
        <f>F56+F29</f>
        <v>0</v>
      </c>
      <c r="E63" s="26">
        <f>SUM(F33:F52,F6:F25)</f>
        <v>0</v>
      </c>
      <c r="F63" s="26">
        <f>SUM(F55+F28)</f>
        <v>0</v>
      </c>
      <c r="G63" s="13">
        <f>G56+G29</f>
        <v>0</v>
      </c>
      <c r="H63" s="13">
        <f>H56+H29</f>
        <v>0</v>
      </c>
    </row>
    <row r="64" spans="1:9">
      <c r="B64" s="6"/>
      <c r="C64" s="6"/>
      <c r="D64" s="6"/>
      <c r="E64" s="6"/>
      <c r="F64" s="6"/>
      <c r="G64" s="6"/>
    </row>
  </sheetData>
  <sheetProtection formatColumns="0" formatRows="0"/>
  <mergeCells count="3">
    <mergeCell ref="B61:C61"/>
    <mergeCell ref="A4:C4"/>
    <mergeCell ref="A3:F3"/>
  </mergeCells>
  <dataValidations count="1">
    <dataValidation type="list" allowBlank="1" showInputMessage="1" showErrorMessage="1" sqref="C29 C56" xr:uid="{A3F4C4E5-26D9-4FB4-8443-4ED35C0D03D7}">
      <formula1>"SKUPAJ"</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prompt="IZBERI" xr:uid="{E79D74B3-A10B-49A7-A400-D4B69C0CE272}">
          <x14:formula1>
            <xm:f>Podatki!$A$2:$A$8</xm:f>
          </x14:formula1>
          <xm:sqref>C6:C25 C33:C52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20DDD-5FAF-4C5C-AACA-2B0383EF5752}">
  <dimension ref="A1:I63"/>
  <sheetViews>
    <sheetView zoomScale="55" zoomScaleNormal="55" workbookViewId="0">
      <selection activeCell="B60" sqref="B60"/>
    </sheetView>
  </sheetViews>
  <sheetFormatPr defaultRowHeight="14.45"/>
  <cols>
    <col min="1" max="1" width="35.42578125" customWidth="1"/>
    <col min="2" max="2" width="27.5703125" customWidth="1"/>
    <col min="3" max="3" width="45.85546875" customWidth="1"/>
    <col min="4" max="4" width="18.5703125" customWidth="1"/>
    <col min="5" max="5" width="17" customWidth="1"/>
    <col min="6" max="6" width="16.85546875" customWidth="1"/>
    <col min="7" max="7" width="14.85546875" customWidth="1"/>
    <col min="8" max="8" width="18.5703125" customWidth="1"/>
    <col min="9" max="9" width="18.140625" customWidth="1"/>
  </cols>
  <sheetData>
    <row r="1" spans="1:9" ht="26.1">
      <c r="A1" s="12" t="s">
        <v>29</v>
      </c>
    </row>
    <row r="3" spans="1:9" ht="15.6">
      <c r="A3" s="33" t="s">
        <v>24</v>
      </c>
    </row>
    <row r="4" spans="1:9" ht="20.25" customHeight="1">
      <c r="A4" s="41" t="s">
        <v>25</v>
      </c>
      <c r="B4" s="41"/>
      <c r="C4" s="41"/>
    </row>
    <row r="5" spans="1:9" ht="45.75" customHeight="1">
      <c r="A5" s="19" t="s">
        <v>26</v>
      </c>
      <c r="B5" s="20" t="s">
        <v>4</v>
      </c>
      <c r="C5" s="23" t="s">
        <v>5</v>
      </c>
      <c r="D5" s="19" t="s">
        <v>6</v>
      </c>
      <c r="E5" s="19" t="s">
        <v>7</v>
      </c>
      <c r="F5" s="19" t="s">
        <v>8</v>
      </c>
      <c r="G5" s="5" t="s">
        <v>9</v>
      </c>
      <c r="H5" s="5" t="s">
        <v>10</v>
      </c>
      <c r="I5" s="5" t="s">
        <v>11</v>
      </c>
    </row>
    <row r="6" spans="1:9">
      <c r="A6" s="2"/>
      <c r="B6" s="7" t="s">
        <v>12</v>
      </c>
      <c r="C6" s="29" t="s">
        <v>13</v>
      </c>
      <c r="D6" s="27"/>
      <c r="E6" s="27"/>
      <c r="F6" s="27"/>
      <c r="G6" s="4">
        <f>D6-H6</f>
        <v>0</v>
      </c>
      <c r="H6" s="4">
        <f>F6*I6</f>
        <v>0</v>
      </c>
      <c r="I6" s="21" t="str">
        <f>IF(C6="Stroški nakupa/zakupa nepremičnin","65%",IF(C6="Stroški gradnje/obnove nepremičnin","65%",IF(C6="Stroški kmetijske mehanizacije","65%",IF(C6="Stroški opreme in drugih opredmetenih  sredstev","80%",IF(C6="Stroški neopredmetenih sredstev","80%",IF(C6="Izberi","0",IF(C6="Stroški storitev zunanjih izvajalcev","80%")))))))</f>
        <v>0</v>
      </c>
    </row>
    <row r="7" spans="1:9">
      <c r="A7" s="3"/>
      <c r="B7" s="7" t="s">
        <v>12</v>
      </c>
      <c r="C7" s="29" t="s">
        <v>13</v>
      </c>
      <c r="D7" s="27"/>
      <c r="E7" s="27"/>
      <c r="F7" s="27"/>
      <c r="G7" s="4">
        <f t="shared" ref="G7:G28" si="0">D7-H7</f>
        <v>0</v>
      </c>
      <c r="H7" s="4">
        <f>F7*I7</f>
        <v>0</v>
      </c>
      <c r="I7" s="5" t="str">
        <f>IF(C7="Stroški nakupa/zakupa nepremičnin","65%",IF(C7="Stroški gradnje/obnove nepremičnin","65%",IF(C7="Stroški kmetijske mehanizacije","65%",IF(C7="Stroški opreme in drugih opredmetenih  sredstev","80%",IF(C7="Stroški neopredmetenih sredstev","80%",IF(C7="Izberi","0",IF(C7="Stroški storitev zunanjih izvajalcev","80%")))))))</f>
        <v>0</v>
      </c>
    </row>
    <row r="8" spans="1:9">
      <c r="A8" s="3"/>
      <c r="B8" s="7" t="s">
        <v>12</v>
      </c>
      <c r="C8" s="29" t="s">
        <v>13</v>
      </c>
      <c r="D8" s="27"/>
      <c r="E8" s="27"/>
      <c r="F8" s="27"/>
      <c r="G8" s="4">
        <f t="shared" si="0"/>
        <v>0</v>
      </c>
      <c r="H8" s="4">
        <f t="shared" ref="H8:H25" si="1">F8*I8</f>
        <v>0</v>
      </c>
      <c r="I8" s="5" t="str">
        <f t="shared" ref="I8:I25" si="2">IF(C8="Stroški nakupa/zakupa nepremičnin","65%",IF(C8="Stroški gradnje/obnove nepremičnin","65%",IF(C8="Stroški kmetijske mehanizacije","65%",IF(C8="Stroški opreme in drugih opredmetenih  sredstev","80%",IF(C8="Stroški neopredmetenih sredstev","80%",IF(C8="Izberi","0",IF(C8="Stroški storitev zunanjih izvajalcev","80%")))))))</f>
        <v>0</v>
      </c>
    </row>
    <row r="9" spans="1:9">
      <c r="A9" s="3"/>
      <c r="B9" s="7" t="s">
        <v>12</v>
      </c>
      <c r="C9" s="29" t="s">
        <v>13</v>
      </c>
      <c r="D9" s="27"/>
      <c r="E9" s="27"/>
      <c r="F9" s="27"/>
      <c r="G9" s="4">
        <f t="shared" si="0"/>
        <v>0</v>
      </c>
      <c r="H9" s="4">
        <f t="shared" si="1"/>
        <v>0</v>
      </c>
      <c r="I9" s="5" t="str">
        <f t="shared" si="2"/>
        <v>0</v>
      </c>
    </row>
    <row r="10" spans="1:9">
      <c r="A10" s="3"/>
      <c r="B10" s="7" t="s">
        <v>12</v>
      </c>
      <c r="C10" s="29" t="s">
        <v>13</v>
      </c>
      <c r="D10" s="27"/>
      <c r="E10" s="27"/>
      <c r="F10" s="27"/>
      <c r="G10" s="4">
        <f t="shared" si="0"/>
        <v>0</v>
      </c>
      <c r="H10" s="4">
        <f t="shared" si="1"/>
        <v>0</v>
      </c>
      <c r="I10" s="5" t="str">
        <f t="shared" si="2"/>
        <v>0</v>
      </c>
    </row>
    <row r="11" spans="1:9">
      <c r="A11" s="3"/>
      <c r="B11" s="7" t="s">
        <v>12</v>
      </c>
      <c r="C11" s="29" t="s">
        <v>13</v>
      </c>
      <c r="D11" s="28"/>
      <c r="E11" s="28"/>
      <c r="F11" s="28"/>
      <c r="G11" s="4">
        <f t="shared" si="0"/>
        <v>0</v>
      </c>
      <c r="H11" s="4">
        <f t="shared" si="1"/>
        <v>0</v>
      </c>
      <c r="I11" s="5" t="str">
        <f t="shared" si="2"/>
        <v>0</v>
      </c>
    </row>
    <row r="12" spans="1:9">
      <c r="A12" s="3"/>
      <c r="B12" s="7" t="s">
        <v>12</v>
      </c>
      <c r="C12" s="29" t="s">
        <v>13</v>
      </c>
      <c r="D12" s="28"/>
      <c r="E12" s="28"/>
      <c r="F12" s="28"/>
      <c r="G12" s="4">
        <f t="shared" si="0"/>
        <v>0</v>
      </c>
      <c r="H12" s="4">
        <f t="shared" si="1"/>
        <v>0</v>
      </c>
      <c r="I12" s="5" t="str">
        <f t="shared" si="2"/>
        <v>0</v>
      </c>
    </row>
    <row r="13" spans="1:9">
      <c r="A13" s="3"/>
      <c r="B13" s="7" t="s">
        <v>12</v>
      </c>
      <c r="C13" s="29" t="s">
        <v>13</v>
      </c>
      <c r="D13" s="28"/>
      <c r="E13" s="28"/>
      <c r="F13" s="28"/>
      <c r="G13" s="4">
        <f t="shared" si="0"/>
        <v>0</v>
      </c>
      <c r="H13" s="4">
        <f t="shared" si="1"/>
        <v>0</v>
      </c>
      <c r="I13" s="5" t="str">
        <f t="shared" si="2"/>
        <v>0</v>
      </c>
    </row>
    <row r="14" spans="1:9">
      <c r="A14" s="3"/>
      <c r="B14" s="7" t="s">
        <v>12</v>
      </c>
      <c r="C14" s="29" t="s">
        <v>13</v>
      </c>
      <c r="D14" s="28"/>
      <c r="E14" s="28"/>
      <c r="F14" s="28"/>
      <c r="G14" s="4">
        <f t="shared" si="0"/>
        <v>0</v>
      </c>
      <c r="H14" s="4">
        <f t="shared" si="1"/>
        <v>0</v>
      </c>
      <c r="I14" s="5" t="str">
        <f t="shared" si="2"/>
        <v>0</v>
      </c>
    </row>
    <row r="15" spans="1:9">
      <c r="A15" s="3"/>
      <c r="B15" s="7" t="s">
        <v>12</v>
      </c>
      <c r="C15" s="29" t="s">
        <v>13</v>
      </c>
      <c r="D15" s="28"/>
      <c r="E15" s="28"/>
      <c r="F15" s="28"/>
      <c r="G15" s="4">
        <f t="shared" si="0"/>
        <v>0</v>
      </c>
      <c r="H15" s="4">
        <f t="shared" si="1"/>
        <v>0</v>
      </c>
      <c r="I15" s="5" t="str">
        <f t="shared" si="2"/>
        <v>0</v>
      </c>
    </row>
    <row r="16" spans="1:9">
      <c r="A16" s="3"/>
      <c r="B16" s="7" t="s">
        <v>12</v>
      </c>
      <c r="C16" s="29" t="s">
        <v>13</v>
      </c>
      <c r="D16" s="28"/>
      <c r="E16" s="28"/>
      <c r="F16" s="28"/>
      <c r="G16" s="4">
        <f t="shared" si="0"/>
        <v>0</v>
      </c>
      <c r="H16" s="4">
        <f t="shared" si="1"/>
        <v>0</v>
      </c>
      <c r="I16" s="5" t="str">
        <f t="shared" si="2"/>
        <v>0</v>
      </c>
    </row>
    <row r="17" spans="1:9">
      <c r="A17" s="3"/>
      <c r="B17" s="7" t="s">
        <v>12</v>
      </c>
      <c r="C17" s="29" t="s">
        <v>13</v>
      </c>
      <c r="D17" s="28"/>
      <c r="E17" s="28"/>
      <c r="F17" s="28"/>
      <c r="G17" s="4">
        <f t="shared" si="0"/>
        <v>0</v>
      </c>
      <c r="H17" s="4">
        <f t="shared" si="1"/>
        <v>0</v>
      </c>
      <c r="I17" s="5" t="str">
        <f t="shared" si="2"/>
        <v>0</v>
      </c>
    </row>
    <row r="18" spans="1:9">
      <c r="A18" s="3"/>
      <c r="B18" s="7" t="s">
        <v>12</v>
      </c>
      <c r="C18" s="29" t="s">
        <v>13</v>
      </c>
      <c r="D18" s="28"/>
      <c r="E18" s="28"/>
      <c r="F18" s="28"/>
      <c r="G18" s="4">
        <f t="shared" si="0"/>
        <v>0</v>
      </c>
      <c r="H18" s="4">
        <f t="shared" si="1"/>
        <v>0</v>
      </c>
      <c r="I18" s="5" t="str">
        <f t="shared" si="2"/>
        <v>0</v>
      </c>
    </row>
    <row r="19" spans="1:9">
      <c r="A19" s="3"/>
      <c r="B19" s="7" t="s">
        <v>12</v>
      </c>
      <c r="C19" s="29" t="s">
        <v>13</v>
      </c>
      <c r="D19" s="28"/>
      <c r="E19" s="28"/>
      <c r="F19" s="28"/>
      <c r="G19" s="4">
        <f t="shared" si="0"/>
        <v>0</v>
      </c>
      <c r="H19" s="4">
        <f t="shared" si="1"/>
        <v>0</v>
      </c>
      <c r="I19" s="5" t="str">
        <f t="shared" si="2"/>
        <v>0</v>
      </c>
    </row>
    <row r="20" spans="1:9">
      <c r="A20" s="3"/>
      <c r="B20" s="7" t="s">
        <v>12</v>
      </c>
      <c r="C20" s="29" t="s">
        <v>13</v>
      </c>
      <c r="D20" s="28"/>
      <c r="E20" s="28"/>
      <c r="F20" s="28"/>
      <c r="G20" s="4">
        <f t="shared" si="0"/>
        <v>0</v>
      </c>
      <c r="H20" s="4">
        <f t="shared" si="1"/>
        <v>0</v>
      </c>
      <c r="I20" s="5" t="str">
        <f t="shared" si="2"/>
        <v>0</v>
      </c>
    </row>
    <row r="21" spans="1:9">
      <c r="A21" s="3"/>
      <c r="B21" s="7" t="s">
        <v>12</v>
      </c>
      <c r="C21" s="29" t="s">
        <v>13</v>
      </c>
      <c r="D21" s="28"/>
      <c r="E21" s="28"/>
      <c r="F21" s="28"/>
      <c r="G21" s="4">
        <f t="shared" si="0"/>
        <v>0</v>
      </c>
      <c r="H21" s="4">
        <f t="shared" si="1"/>
        <v>0</v>
      </c>
      <c r="I21" s="5" t="str">
        <f t="shared" si="2"/>
        <v>0</v>
      </c>
    </row>
    <row r="22" spans="1:9">
      <c r="A22" s="3"/>
      <c r="B22" s="7" t="s">
        <v>12</v>
      </c>
      <c r="C22" s="29" t="s">
        <v>13</v>
      </c>
      <c r="D22" s="28"/>
      <c r="E22" s="28"/>
      <c r="F22" s="28"/>
      <c r="G22" s="4">
        <f t="shared" si="0"/>
        <v>0</v>
      </c>
      <c r="H22" s="4">
        <f t="shared" si="1"/>
        <v>0</v>
      </c>
      <c r="I22" s="5" t="str">
        <f t="shared" si="2"/>
        <v>0</v>
      </c>
    </row>
    <row r="23" spans="1:9">
      <c r="A23" s="3"/>
      <c r="B23" s="7" t="s">
        <v>12</v>
      </c>
      <c r="C23" s="29" t="s">
        <v>13</v>
      </c>
      <c r="D23" s="28"/>
      <c r="E23" s="28"/>
      <c r="F23" s="28"/>
      <c r="G23" s="4">
        <f t="shared" si="0"/>
        <v>0</v>
      </c>
      <c r="H23" s="4">
        <f t="shared" si="1"/>
        <v>0</v>
      </c>
      <c r="I23" s="5" t="str">
        <f t="shared" si="2"/>
        <v>0</v>
      </c>
    </row>
    <row r="24" spans="1:9">
      <c r="A24" s="3"/>
      <c r="B24" s="7" t="s">
        <v>12</v>
      </c>
      <c r="C24" s="29" t="s">
        <v>13</v>
      </c>
      <c r="D24" s="28"/>
      <c r="E24" s="28"/>
      <c r="F24" s="28"/>
      <c r="G24" s="4">
        <f t="shared" si="0"/>
        <v>0</v>
      </c>
      <c r="H24" s="4">
        <f t="shared" si="1"/>
        <v>0</v>
      </c>
      <c r="I24" s="5" t="str">
        <f t="shared" si="2"/>
        <v>0</v>
      </c>
    </row>
    <row r="25" spans="1:9">
      <c r="A25" s="3"/>
      <c r="B25" s="7" t="s">
        <v>12</v>
      </c>
      <c r="C25" s="29" t="s">
        <v>13</v>
      </c>
      <c r="D25" s="28"/>
      <c r="E25" s="28"/>
      <c r="F25" s="28"/>
      <c r="G25" s="4">
        <f t="shared" si="0"/>
        <v>0</v>
      </c>
      <c r="H25" s="4">
        <f t="shared" si="1"/>
        <v>0</v>
      </c>
      <c r="I25" s="5" t="str">
        <f t="shared" si="2"/>
        <v>0</v>
      </c>
    </row>
    <row r="26" spans="1:9">
      <c r="B26" s="8" t="s">
        <v>14</v>
      </c>
      <c r="C26" s="14" t="s">
        <v>15</v>
      </c>
      <c r="D26" s="31">
        <f>F26</f>
        <v>0</v>
      </c>
      <c r="E26" s="31">
        <f>F26</f>
        <v>0</v>
      </c>
      <c r="F26" s="16">
        <f>SUMIFS($F$6:$F$25,$I$6:$I$25,"65%")*0.2</f>
        <v>0</v>
      </c>
      <c r="G26" s="4">
        <f>F26-H26</f>
        <v>0</v>
      </c>
      <c r="H26" s="15">
        <f>F26*0.65</f>
        <v>0</v>
      </c>
      <c r="I26" s="6"/>
    </row>
    <row r="27" spans="1:9">
      <c r="B27" s="8" t="s">
        <v>14</v>
      </c>
      <c r="C27" s="14" t="s">
        <v>16</v>
      </c>
      <c r="D27" s="31">
        <f t="shared" ref="D27:D28" si="3">F27</f>
        <v>0</v>
      </c>
      <c r="E27" s="31">
        <f t="shared" ref="E27:E28" si="4">F27</f>
        <v>0</v>
      </c>
      <c r="F27" s="16">
        <f>SUMIFS($F$6:$F$25,$I$6:$I$25,"80%")*0.2</f>
        <v>0</v>
      </c>
      <c r="G27" s="4">
        <f>F27-H27</f>
        <v>0</v>
      </c>
      <c r="H27" s="15">
        <f t="shared" ref="H27" si="5">F27*0.8</f>
        <v>0</v>
      </c>
      <c r="I27" s="6"/>
    </row>
    <row r="28" spans="1:9" ht="15" thickBot="1">
      <c r="B28" s="7" t="s">
        <v>14</v>
      </c>
      <c r="C28" s="10" t="s">
        <v>17</v>
      </c>
      <c r="D28" s="32">
        <f t="shared" si="3"/>
        <v>0</v>
      </c>
      <c r="E28" s="32">
        <f t="shared" si="4"/>
        <v>0</v>
      </c>
      <c r="F28" s="17">
        <f>SUM(F26+F27)</f>
        <v>0</v>
      </c>
      <c r="G28" s="4">
        <f>F28-H28</f>
        <v>0</v>
      </c>
      <c r="H28" s="18">
        <f>SUM(H27+H26)</f>
        <v>0</v>
      </c>
      <c r="I28" s="6"/>
    </row>
    <row r="29" spans="1:9" ht="15" thickBot="1">
      <c r="B29" s="6"/>
      <c r="C29" s="9" t="s">
        <v>18</v>
      </c>
      <c r="D29" s="24">
        <f>SUM(D6:D25,F28)</f>
        <v>0</v>
      </c>
      <c r="E29" s="24">
        <f>SUM(E6:E25,F28)</f>
        <v>0</v>
      </c>
      <c r="F29" s="24">
        <f>SUM(F6:F25,F28)</f>
        <v>0</v>
      </c>
      <c r="G29" s="24">
        <f>SUM(G6:G25,G28)</f>
        <v>0</v>
      </c>
      <c r="H29" s="24">
        <f>SUM(H6:H25,H28)</f>
        <v>0</v>
      </c>
      <c r="I29" s="6"/>
    </row>
    <row r="31" spans="1:9" ht="10.5" customHeight="1"/>
    <row r="32" spans="1:9" ht="51" customHeight="1">
      <c r="A32" s="19" t="s">
        <v>27</v>
      </c>
      <c r="B32" s="20" t="s">
        <v>4</v>
      </c>
      <c r="C32" s="23" t="s">
        <v>5</v>
      </c>
      <c r="D32" s="19" t="s">
        <v>6</v>
      </c>
      <c r="E32" s="19" t="s">
        <v>7</v>
      </c>
      <c r="F32" s="19" t="s">
        <v>8</v>
      </c>
      <c r="G32" s="5" t="s">
        <v>9</v>
      </c>
      <c r="H32" s="5" t="s">
        <v>10</v>
      </c>
      <c r="I32" s="5" t="s">
        <v>11</v>
      </c>
    </row>
    <row r="33" spans="1:9">
      <c r="A33" s="2"/>
      <c r="B33" s="7" t="s">
        <v>12</v>
      </c>
      <c r="C33" s="29" t="s">
        <v>13</v>
      </c>
      <c r="D33" s="27"/>
      <c r="E33" s="27"/>
      <c r="F33" s="27"/>
      <c r="G33" s="4">
        <f>D33-H33</f>
        <v>0</v>
      </c>
      <c r="H33" s="4">
        <f>F33*I33</f>
        <v>0</v>
      </c>
      <c r="I33" s="21" t="str">
        <f>IF(C33="Stroški nakupa/zakupa nepremičnin","65%",IF(C33="Stroški gradnje/obnove nepremičnin","65%",IF(C33="Stroški kmetijske mehanizacije","65%",IF(C33="Stroški opreme in drugih opredmetenih  sredstev","80%",IF(C33="Stroški neopredmetenih sredstev","80%",IF(C33="Izberi","0",IF(C33="Stroški storitev zunanjih izvajalcev","80%")))))))</f>
        <v>0</v>
      </c>
    </row>
    <row r="34" spans="1:9">
      <c r="A34" s="3"/>
      <c r="B34" s="7" t="s">
        <v>12</v>
      </c>
      <c r="C34" s="29" t="s">
        <v>13</v>
      </c>
      <c r="D34" s="27"/>
      <c r="E34" s="27"/>
      <c r="F34" s="27"/>
      <c r="G34" s="4">
        <f t="shared" ref="G34:G55" si="6">D34-H34</f>
        <v>0</v>
      </c>
      <c r="H34" s="4">
        <f>F34*I34</f>
        <v>0</v>
      </c>
      <c r="I34" s="5" t="str">
        <f>IF(C34="Stroški nakupa/zakupa nepremičnin","65%",IF(C34="Stroški gradnje/obnove nepremičnin","65%",IF(C34="Stroški kmetijske mehanizacije","65%",IF(C34="Stroški opreme in drugih opredmetenih  sredstev","80%",IF(C34="Stroški neopredmetenih sredstev","80%",IF(C34="Izberi","0",IF(C34="Stroški storitev zunanjih izvajalcev","80%")))))))</f>
        <v>0</v>
      </c>
    </row>
    <row r="35" spans="1:9">
      <c r="A35" s="3"/>
      <c r="B35" s="7" t="s">
        <v>12</v>
      </c>
      <c r="C35" s="29" t="s">
        <v>13</v>
      </c>
      <c r="D35" s="27"/>
      <c r="E35" s="27"/>
      <c r="F35" s="27"/>
      <c r="G35" s="4">
        <f t="shared" si="6"/>
        <v>0</v>
      </c>
      <c r="H35" s="4">
        <f t="shared" ref="H35:H52" si="7">F35*I35</f>
        <v>0</v>
      </c>
      <c r="I35" s="5" t="str">
        <f t="shared" ref="I35:I52" si="8">IF(C35="Stroški nakupa/zakupa nepremičnin","65%",IF(C35="Stroški gradnje/obnove nepremičnin","65%",IF(C35="Stroški kmetijske mehanizacije","65%",IF(C35="Stroški opreme in drugih opredmetenih  sredstev","80%",IF(C35="Stroški neopredmetenih sredstev","80%",IF(C35="Izberi","0",IF(C35="Stroški storitev zunanjih izvajalcev","80%")))))))</f>
        <v>0</v>
      </c>
    </row>
    <row r="36" spans="1:9">
      <c r="A36" s="3"/>
      <c r="B36" s="7" t="s">
        <v>12</v>
      </c>
      <c r="C36" s="29" t="s">
        <v>13</v>
      </c>
      <c r="D36" s="27"/>
      <c r="E36" s="27"/>
      <c r="F36" s="27"/>
      <c r="G36" s="4">
        <f t="shared" si="6"/>
        <v>0</v>
      </c>
      <c r="H36" s="4">
        <f t="shared" si="7"/>
        <v>0</v>
      </c>
      <c r="I36" s="5" t="str">
        <f t="shared" si="8"/>
        <v>0</v>
      </c>
    </row>
    <row r="37" spans="1:9">
      <c r="A37" s="3"/>
      <c r="B37" s="7" t="s">
        <v>12</v>
      </c>
      <c r="C37" s="29" t="s">
        <v>13</v>
      </c>
      <c r="D37" s="27"/>
      <c r="E37" s="27"/>
      <c r="F37" s="27"/>
      <c r="G37" s="4">
        <f t="shared" si="6"/>
        <v>0</v>
      </c>
      <c r="H37" s="4">
        <f t="shared" si="7"/>
        <v>0</v>
      </c>
      <c r="I37" s="5" t="str">
        <f t="shared" si="8"/>
        <v>0</v>
      </c>
    </row>
    <row r="38" spans="1:9">
      <c r="A38" s="3"/>
      <c r="B38" s="7" t="s">
        <v>12</v>
      </c>
      <c r="C38" s="29" t="s">
        <v>13</v>
      </c>
      <c r="D38" s="28"/>
      <c r="E38" s="28"/>
      <c r="F38" s="28"/>
      <c r="G38" s="4">
        <f t="shared" si="6"/>
        <v>0</v>
      </c>
      <c r="H38" s="4">
        <f t="shared" si="7"/>
        <v>0</v>
      </c>
      <c r="I38" s="5" t="str">
        <f t="shared" si="8"/>
        <v>0</v>
      </c>
    </row>
    <row r="39" spans="1:9">
      <c r="A39" s="3"/>
      <c r="B39" s="7" t="s">
        <v>12</v>
      </c>
      <c r="C39" s="29" t="s">
        <v>13</v>
      </c>
      <c r="D39" s="28"/>
      <c r="E39" s="28"/>
      <c r="F39" s="28"/>
      <c r="G39" s="4">
        <f t="shared" si="6"/>
        <v>0</v>
      </c>
      <c r="H39" s="4">
        <f t="shared" si="7"/>
        <v>0</v>
      </c>
      <c r="I39" s="5" t="str">
        <f t="shared" si="8"/>
        <v>0</v>
      </c>
    </row>
    <row r="40" spans="1:9">
      <c r="A40" s="3"/>
      <c r="B40" s="7" t="s">
        <v>12</v>
      </c>
      <c r="C40" s="29" t="s">
        <v>13</v>
      </c>
      <c r="D40" s="28"/>
      <c r="E40" s="28"/>
      <c r="F40" s="28"/>
      <c r="G40" s="4">
        <f t="shared" si="6"/>
        <v>0</v>
      </c>
      <c r="H40" s="4">
        <f t="shared" si="7"/>
        <v>0</v>
      </c>
      <c r="I40" s="5" t="str">
        <f t="shared" si="8"/>
        <v>0</v>
      </c>
    </row>
    <row r="41" spans="1:9">
      <c r="A41" s="3"/>
      <c r="B41" s="7" t="s">
        <v>12</v>
      </c>
      <c r="C41" s="29" t="s">
        <v>13</v>
      </c>
      <c r="D41" s="28"/>
      <c r="E41" s="28"/>
      <c r="F41" s="28"/>
      <c r="G41" s="4">
        <f t="shared" si="6"/>
        <v>0</v>
      </c>
      <c r="H41" s="4">
        <f t="shared" si="7"/>
        <v>0</v>
      </c>
      <c r="I41" s="5" t="str">
        <f t="shared" si="8"/>
        <v>0</v>
      </c>
    </row>
    <row r="42" spans="1:9">
      <c r="A42" s="3"/>
      <c r="B42" s="7" t="s">
        <v>12</v>
      </c>
      <c r="C42" s="29" t="s">
        <v>13</v>
      </c>
      <c r="D42" s="28"/>
      <c r="E42" s="28"/>
      <c r="F42" s="28"/>
      <c r="G42" s="4">
        <f t="shared" si="6"/>
        <v>0</v>
      </c>
      <c r="H42" s="4">
        <f t="shared" si="7"/>
        <v>0</v>
      </c>
      <c r="I42" s="5" t="str">
        <f t="shared" si="8"/>
        <v>0</v>
      </c>
    </row>
    <row r="43" spans="1:9">
      <c r="A43" s="3"/>
      <c r="B43" s="7" t="s">
        <v>12</v>
      </c>
      <c r="C43" s="29" t="s">
        <v>13</v>
      </c>
      <c r="D43" s="28"/>
      <c r="E43" s="28"/>
      <c r="F43" s="28"/>
      <c r="G43" s="4">
        <f t="shared" si="6"/>
        <v>0</v>
      </c>
      <c r="H43" s="4">
        <f t="shared" si="7"/>
        <v>0</v>
      </c>
      <c r="I43" s="5" t="str">
        <f t="shared" si="8"/>
        <v>0</v>
      </c>
    </row>
    <row r="44" spans="1:9">
      <c r="A44" s="3"/>
      <c r="B44" s="7" t="s">
        <v>12</v>
      </c>
      <c r="C44" s="29" t="s">
        <v>13</v>
      </c>
      <c r="D44" s="28"/>
      <c r="E44" s="28"/>
      <c r="F44" s="28"/>
      <c r="G44" s="4">
        <f t="shared" si="6"/>
        <v>0</v>
      </c>
      <c r="H44" s="4">
        <f t="shared" si="7"/>
        <v>0</v>
      </c>
      <c r="I44" s="5" t="str">
        <f t="shared" si="8"/>
        <v>0</v>
      </c>
    </row>
    <row r="45" spans="1:9">
      <c r="A45" s="3"/>
      <c r="B45" s="7" t="s">
        <v>12</v>
      </c>
      <c r="C45" s="29" t="s">
        <v>13</v>
      </c>
      <c r="D45" s="28"/>
      <c r="E45" s="28"/>
      <c r="F45" s="28"/>
      <c r="G45" s="4">
        <f t="shared" si="6"/>
        <v>0</v>
      </c>
      <c r="H45" s="4">
        <f t="shared" si="7"/>
        <v>0</v>
      </c>
      <c r="I45" s="5" t="str">
        <f t="shared" si="8"/>
        <v>0</v>
      </c>
    </row>
    <row r="46" spans="1:9">
      <c r="A46" s="3"/>
      <c r="B46" s="7" t="s">
        <v>12</v>
      </c>
      <c r="C46" s="29" t="s">
        <v>13</v>
      </c>
      <c r="D46" s="28"/>
      <c r="E46" s="28"/>
      <c r="F46" s="28"/>
      <c r="G46" s="4">
        <f t="shared" si="6"/>
        <v>0</v>
      </c>
      <c r="H46" s="4">
        <f t="shared" si="7"/>
        <v>0</v>
      </c>
      <c r="I46" s="5" t="str">
        <f t="shared" si="8"/>
        <v>0</v>
      </c>
    </row>
    <row r="47" spans="1:9">
      <c r="A47" s="3"/>
      <c r="B47" s="7" t="s">
        <v>12</v>
      </c>
      <c r="C47" s="29" t="s">
        <v>13</v>
      </c>
      <c r="D47" s="28"/>
      <c r="E47" s="28"/>
      <c r="F47" s="28"/>
      <c r="G47" s="4">
        <f t="shared" si="6"/>
        <v>0</v>
      </c>
      <c r="H47" s="4">
        <f t="shared" si="7"/>
        <v>0</v>
      </c>
      <c r="I47" s="5" t="str">
        <f t="shared" si="8"/>
        <v>0</v>
      </c>
    </row>
    <row r="48" spans="1:9">
      <c r="A48" s="3"/>
      <c r="B48" s="7" t="s">
        <v>12</v>
      </c>
      <c r="C48" s="29" t="s">
        <v>13</v>
      </c>
      <c r="D48" s="28"/>
      <c r="E48" s="28"/>
      <c r="F48" s="28"/>
      <c r="G48" s="4">
        <f t="shared" si="6"/>
        <v>0</v>
      </c>
      <c r="H48" s="4">
        <f t="shared" si="7"/>
        <v>0</v>
      </c>
      <c r="I48" s="5" t="str">
        <f t="shared" si="8"/>
        <v>0</v>
      </c>
    </row>
    <row r="49" spans="1:9">
      <c r="A49" s="3"/>
      <c r="B49" s="7" t="s">
        <v>12</v>
      </c>
      <c r="C49" s="29" t="s">
        <v>13</v>
      </c>
      <c r="D49" s="28"/>
      <c r="E49" s="28"/>
      <c r="F49" s="28"/>
      <c r="G49" s="4">
        <f t="shared" si="6"/>
        <v>0</v>
      </c>
      <c r="H49" s="4">
        <f t="shared" si="7"/>
        <v>0</v>
      </c>
      <c r="I49" s="5" t="str">
        <f t="shared" si="8"/>
        <v>0</v>
      </c>
    </row>
    <row r="50" spans="1:9">
      <c r="A50" s="3"/>
      <c r="B50" s="7" t="s">
        <v>12</v>
      </c>
      <c r="C50" s="29" t="s">
        <v>13</v>
      </c>
      <c r="D50" s="28"/>
      <c r="E50" s="28"/>
      <c r="F50" s="28"/>
      <c r="G50" s="4">
        <f t="shared" si="6"/>
        <v>0</v>
      </c>
      <c r="H50" s="4">
        <f t="shared" si="7"/>
        <v>0</v>
      </c>
      <c r="I50" s="5" t="str">
        <f t="shared" si="8"/>
        <v>0</v>
      </c>
    </row>
    <row r="51" spans="1:9">
      <c r="A51" s="3"/>
      <c r="B51" s="7" t="s">
        <v>12</v>
      </c>
      <c r="C51" s="29" t="s">
        <v>13</v>
      </c>
      <c r="D51" s="28"/>
      <c r="E51" s="28"/>
      <c r="F51" s="28"/>
      <c r="G51" s="4">
        <f t="shared" si="6"/>
        <v>0</v>
      </c>
      <c r="H51" s="4">
        <f t="shared" si="7"/>
        <v>0</v>
      </c>
      <c r="I51" s="5" t="str">
        <f t="shared" si="8"/>
        <v>0</v>
      </c>
    </row>
    <row r="52" spans="1:9">
      <c r="A52" s="3"/>
      <c r="B52" s="7" t="s">
        <v>12</v>
      </c>
      <c r="C52" s="29" t="s">
        <v>13</v>
      </c>
      <c r="D52" s="28"/>
      <c r="E52" s="28"/>
      <c r="F52" s="28"/>
      <c r="G52" s="4">
        <f t="shared" si="6"/>
        <v>0</v>
      </c>
      <c r="H52" s="4">
        <f t="shared" si="7"/>
        <v>0</v>
      </c>
      <c r="I52" s="5" t="str">
        <f t="shared" si="8"/>
        <v>0</v>
      </c>
    </row>
    <row r="53" spans="1:9">
      <c r="B53" s="8" t="s">
        <v>14</v>
      </c>
      <c r="C53" s="14" t="s">
        <v>15</v>
      </c>
      <c r="D53" s="31">
        <f>F53</f>
        <v>0</v>
      </c>
      <c r="E53" s="31">
        <f>F53</f>
        <v>0</v>
      </c>
      <c r="F53" s="16">
        <f>SUMIFS($F$33:$F$52,$I$33:$I$52,"65%")*0.2</f>
        <v>0</v>
      </c>
      <c r="G53" s="4">
        <f>F53-H53</f>
        <v>0</v>
      </c>
      <c r="H53" s="15">
        <f>F53*0.65</f>
        <v>0</v>
      </c>
      <c r="I53" s="6"/>
    </row>
    <row r="54" spans="1:9">
      <c r="B54" s="8" t="s">
        <v>14</v>
      </c>
      <c r="C54" s="14" t="s">
        <v>16</v>
      </c>
      <c r="D54" s="31">
        <f t="shared" ref="D54:D55" si="9">F54</f>
        <v>0</v>
      </c>
      <c r="E54" s="31">
        <f t="shared" ref="E54:E55" si="10">F54</f>
        <v>0</v>
      </c>
      <c r="F54" s="16">
        <f>SUMIFS($F$33:$F$52,$I$33:$I$52,"80%")*0.2</f>
        <v>0</v>
      </c>
      <c r="G54" s="4">
        <f>F54-H54</f>
        <v>0</v>
      </c>
      <c r="H54" s="15">
        <f t="shared" ref="H54" si="11">F54*0.8</f>
        <v>0</v>
      </c>
      <c r="I54" s="6"/>
    </row>
    <row r="55" spans="1:9" ht="15" thickBot="1">
      <c r="B55" s="7" t="s">
        <v>14</v>
      </c>
      <c r="C55" s="10" t="s">
        <v>17</v>
      </c>
      <c r="D55" s="32">
        <f t="shared" si="9"/>
        <v>0</v>
      </c>
      <c r="E55" s="32">
        <f t="shared" si="10"/>
        <v>0</v>
      </c>
      <c r="F55" s="17">
        <f>SUM(F53+F54)</f>
        <v>0</v>
      </c>
      <c r="G55" s="4">
        <f>F55-H55</f>
        <v>0</v>
      </c>
      <c r="H55" s="18">
        <f>SUM(H54+H53)</f>
        <v>0</v>
      </c>
      <c r="I55" s="6"/>
    </row>
    <row r="56" spans="1:9" ht="15" thickBot="1">
      <c r="B56" s="6"/>
      <c r="C56" s="9" t="s">
        <v>18</v>
      </c>
      <c r="D56" s="24">
        <f>SUM(D33:D52,F55)</f>
        <v>0</v>
      </c>
      <c r="E56" s="24">
        <f>SUM(E33:E52,F55)</f>
        <v>0</v>
      </c>
      <c r="F56" s="24">
        <f>SUM(F33:F52,F55)</f>
        <v>0</v>
      </c>
      <c r="G56" s="24">
        <f>SUM(G33:G52,G55)</f>
        <v>0</v>
      </c>
      <c r="H56" s="25">
        <f>SUM(H33:H52,H55)</f>
        <v>0</v>
      </c>
      <c r="I56" s="6"/>
    </row>
    <row r="60" spans="1:9">
      <c r="B60" s="34" t="s">
        <v>20</v>
      </c>
    </row>
    <row r="61" spans="1:9" ht="18.600000000000001">
      <c r="B61" s="35" t="s">
        <v>30</v>
      </c>
      <c r="C61" s="35"/>
      <c r="D61" s="6"/>
      <c r="E61" s="6"/>
      <c r="F61" s="6"/>
      <c r="G61" s="6"/>
      <c r="H61" s="6"/>
    </row>
    <row r="62" spans="1:9" ht="72.599999999999994">
      <c r="B62" s="19" t="s">
        <v>6</v>
      </c>
      <c r="C62" s="19" t="s">
        <v>7</v>
      </c>
      <c r="D62" s="19" t="s">
        <v>8</v>
      </c>
      <c r="E62" s="19" t="s">
        <v>22</v>
      </c>
      <c r="F62" s="19" t="s">
        <v>23</v>
      </c>
      <c r="G62" s="5" t="s">
        <v>9</v>
      </c>
      <c r="H62" s="5" t="s">
        <v>10</v>
      </c>
    </row>
    <row r="63" spans="1:9">
      <c r="B63" s="22">
        <f>D56+D29</f>
        <v>0</v>
      </c>
      <c r="C63" s="22">
        <f>E56+E29</f>
        <v>0</v>
      </c>
      <c r="D63" s="22">
        <f>F56+F29</f>
        <v>0</v>
      </c>
      <c r="E63" s="26">
        <f>SUM(F33:F52,F6:F25)</f>
        <v>0</v>
      </c>
      <c r="F63" s="26">
        <f>SUM(F55+F28)</f>
        <v>0</v>
      </c>
      <c r="G63" s="13">
        <f>G56+G29</f>
        <v>0</v>
      </c>
      <c r="H63" s="13">
        <f>H56+H29</f>
        <v>0</v>
      </c>
    </row>
  </sheetData>
  <sheetProtection formatColumns="0" formatRows="0"/>
  <mergeCells count="2">
    <mergeCell ref="B61:C61"/>
    <mergeCell ref="A4:C4"/>
  </mergeCells>
  <dataValidations count="1">
    <dataValidation type="list" allowBlank="1" showInputMessage="1" showErrorMessage="1" sqref="C29 C56" xr:uid="{D3D5F224-460E-481B-ABF9-AEDB7AAE1090}">
      <formula1>"SKUPAJ"</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prompt="IZBERI" xr:uid="{702C4A59-9FD9-49CB-9A63-25E342A66771}">
          <x14:formula1>
            <xm:f>Podatki!$A$2:$A$8</xm:f>
          </x14:formula1>
          <xm:sqref>C6:C25 C33:C52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FA416-19B8-4255-9825-5F2B3B3C2EB6}">
  <dimension ref="A1:I63"/>
  <sheetViews>
    <sheetView zoomScale="50" zoomScaleNormal="50" workbookViewId="0">
      <selection activeCell="B60" sqref="B60"/>
    </sheetView>
  </sheetViews>
  <sheetFormatPr defaultRowHeight="14.45"/>
  <cols>
    <col min="1" max="1" width="35.42578125" customWidth="1"/>
    <col min="2" max="2" width="27.140625" customWidth="1"/>
    <col min="3" max="3" width="45.85546875" customWidth="1"/>
    <col min="4" max="4" width="18.5703125" customWidth="1"/>
    <col min="5" max="5" width="17" customWidth="1"/>
    <col min="6" max="6" width="16.85546875" customWidth="1"/>
    <col min="7" max="7" width="14.85546875" customWidth="1"/>
    <col min="8" max="8" width="18.5703125" customWidth="1"/>
    <col min="9" max="9" width="18.140625" customWidth="1"/>
  </cols>
  <sheetData>
    <row r="1" spans="1:9" ht="26.1">
      <c r="A1" s="12" t="s">
        <v>0</v>
      </c>
    </row>
    <row r="3" spans="1:9" ht="15.6">
      <c r="A3" s="33" t="s">
        <v>24</v>
      </c>
    </row>
    <row r="4" spans="1:9" ht="21" customHeight="1">
      <c r="A4" s="41" t="s">
        <v>25</v>
      </c>
      <c r="B4" s="41"/>
      <c r="C4" s="41"/>
    </row>
    <row r="5" spans="1:9" ht="43.5">
      <c r="A5" s="19" t="s">
        <v>26</v>
      </c>
      <c r="B5" s="20" t="s">
        <v>4</v>
      </c>
      <c r="C5" s="23" t="s">
        <v>5</v>
      </c>
      <c r="D5" s="19" t="s">
        <v>6</v>
      </c>
      <c r="E5" s="19" t="s">
        <v>7</v>
      </c>
      <c r="F5" s="19" t="s">
        <v>8</v>
      </c>
      <c r="G5" s="5" t="s">
        <v>9</v>
      </c>
      <c r="H5" s="5" t="s">
        <v>10</v>
      </c>
      <c r="I5" s="5" t="s">
        <v>11</v>
      </c>
    </row>
    <row r="6" spans="1:9">
      <c r="A6" s="2"/>
      <c r="B6" s="7" t="s">
        <v>12</v>
      </c>
      <c r="C6" s="29" t="s">
        <v>13</v>
      </c>
      <c r="D6" s="27"/>
      <c r="E6" s="27"/>
      <c r="F6" s="27"/>
      <c r="G6" s="4">
        <f>D6-H6</f>
        <v>0</v>
      </c>
      <c r="H6" s="4">
        <f>F6*I6</f>
        <v>0</v>
      </c>
      <c r="I6" s="21" t="str">
        <f>IF(C6="Stroški nakupa/zakupa nepremičnin","65%",IF(C6="Stroški gradnje/obnove nepremičnin","65%",IF(C6="Stroški kmetijske mehanizacije","65%",IF(C6="Stroški opreme in drugih opredmetenih  sredstev","80%",IF(C6="Stroški neopredmetenih sredstev","80%",IF(C6="Izberi","0",IF(C6="Stroški storitev zunanjih izvajalcev","80%")))))))</f>
        <v>0</v>
      </c>
    </row>
    <row r="7" spans="1:9">
      <c r="A7" s="3"/>
      <c r="B7" s="7" t="s">
        <v>12</v>
      </c>
      <c r="C7" s="29" t="s">
        <v>13</v>
      </c>
      <c r="D7" s="27"/>
      <c r="E7" s="27"/>
      <c r="F7" s="27"/>
      <c r="G7" s="4">
        <f t="shared" ref="G7:G28" si="0">D7-H7</f>
        <v>0</v>
      </c>
      <c r="H7" s="4">
        <f>F7*I7</f>
        <v>0</v>
      </c>
      <c r="I7" s="5" t="str">
        <f>IF(C7="Stroški nakupa/zakupa nepremičnin","65%",IF(C7="Stroški gradnje/obnove nepremičnin","65%",IF(C7="Stroški kmetijske mehanizacije","65%",IF(C7="Stroški opreme in drugih opredmetenih  sredstev","80%",IF(C7="Stroški neopredmetenih sredstev","80%",IF(C7="Izberi","0",IF(C7="Stroški storitev zunanjih izvajalcev","80%")))))))</f>
        <v>0</v>
      </c>
    </row>
    <row r="8" spans="1:9">
      <c r="A8" s="3"/>
      <c r="B8" s="7" t="s">
        <v>12</v>
      </c>
      <c r="C8" s="29" t="s">
        <v>13</v>
      </c>
      <c r="D8" s="27"/>
      <c r="E8" s="27"/>
      <c r="F8" s="27"/>
      <c r="G8" s="4">
        <f t="shared" si="0"/>
        <v>0</v>
      </c>
      <c r="H8" s="4">
        <f t="shared" ref="H8:H25" si="1">F8*I8</f>
        <v>0</v>
      </c>
      <c r="I8" s="5" t="str">
        <f t="shared" ref="I8:I25" si="2">IF(C8="Stroški nakupa/zakupa nepremičnin","65%",IF(C8="Stroški gradnje/obnove nepremičnin","65%",IF(C8="Stroški kmetijske mehanizacije","65%",IF(C8="Stroški opreme in drugih opredmetenih  sredstev","80%",IF(C8="Stroški neopredmetenih sredstev","80%",IF(C8="Izberi","0",IF(C8="Stroški storitev zunanjih izvajalcev","80%")))))))</f>
        <v>0</v>
      </c>
    </row>
    <row r="9" spans="1:9">
      <c r="A9" s="3"/>
      <c r="B9" s="7" t="s">
        <v>12</v>
      </c>
      <c r="C9" s="29" t="s">
        <v>13</v>
      </c>
      <c r="D9" s="27"/>
      <c r="E9" s="27"/>
      <c r="F9" s="27"/>
      <c r="G9" s="4">
        <f t="shared" si="0"/>
        <v>0</v>
      </c>
      <c r="H9" s="4">
        <f t="shared" si="1"/>
        <v>0</v>
      </c>
      <c r="I9" s="5" t="str">
        <f t="shared" si="2"/>
        <v>0</v>
      </c>
    </row>
    <row r="10" spans="1:9">
      <c r="A10" s="3"/>
      <c r="B10" s="7" t="s">
        <v>12</v>
      </c>
      <c r="C10" s="29" t="s">
        <v>13</v>
      </c>
      <c r="D10" s="27"/>
      <c r="E10" s="27"/>
      <c r="F10" s="27"/>
      <c r="G10" s="4">
        <f t="shared" si="0"/>
        <v>0</v>
      </c>
      <c r="H10" s="4">
        <f t="shared" si="1"/>
        <v>0</v>
      </c>
      <c r="I10" s="5" t="str">
        <f t="shared" si="2"/>
        <v>0</v>
      </c>
    </row>
    <row r="11" spans="1:9">
      <c r="A11" s="3"/>
      <c r="B11" s="7" t="s">
        <v>12</v>
      </c>
      <c r="C11" s="29" t="s">
        <v>13</v>
      </c>
      <c r="D11" s="28"/>
      <c r="E11" s="28"/>
      <c r="F11" s="28"/>
      <c r="G11" s="4">
        <f t="shared" si="0"/>
        <v>0</v>
      </c>
      <c r="H11" s="4">
        <f t="shared" si="1"/>
        <v>0</v>
      </c>
      <c r="I11" s="5" t="str">
        <f t="shared" si="2"/>
        <v>0</v>
      </c>
    </row>
    <row r="12" spans="1:9">
      <c r="A12" s="3"/>
      <c r="B12" s="7" t="s">
        <v>12</v>
      </c>
      <c r="C12" s="29" t="s">
        <v>13</v>
      </c>
      <c r="D12" s="28"/>
      <c r="E12" s="28"/>
      <c r="F12" s="28"/>
      <c r="G12" s="4">
        <f t="shared" si="0"/>
        <v>0</v>
      </c>
      <c r="H12" s="4">
        <f t="shared" si="1"/>
        <v>0</v>
      </c>
      <c r="I12" s="5" t="str">
        <f t="shared" si="2"/>
        <v>0</v>
      </c>
    </row>
    <row r="13" spans="1:9">
      <c r="A13" s="3"/>
      <c r="B13" s="7" t="s">
        <v>12</v>
      </c>
      <c r="C13" s="29" t="s">
        <v>13</v>
      </c>
      <c r="D13" s="28"/>
      <c r="E13" s="28"/>
      <c r="F13" s="28"/>
      <c r="G13" s="4">
        <f t="shared" si="0"/>
        <v>0</v>
      </c>
      <c r="H13" s="4">
        <f t="shared" si="1"/>
        <v>0</v>
      </c>
      <c r="I13" s="5" t="str">
        <f t="shared" si="2"/>
        <v>0</v>
      </c>
    </row>
    <row r="14" spans="1:9">
      <c r="A14" s="3"/>
      <c r="B14" s="7" t="s">
        <v>12</v>
      </c>
      <c r="C14" s="29" t="s">
        <v>13</v>
      </c>
      <c r="D14" s="28"/>
      <c r="E14" s="28"/>
      <c r="F14" s="28"/>
      <c r="G14" s="4">
        <f t="shared" si="0"/>
        <v>0</v>
      </c>
      <c r="H14" s="4">
        <f t="shared" si="1"/>
        <v>0</v>
      </c>
      <c r="I14" s="5" t="str">
        <f t="shared" si="2"/>
        <v>0</v>
      </c>
    </row>
    <row r="15" spans="1:9">
      <c r="A15" s="3"/>
      <c r="B15" s="7" t="s">
        <v>12</v>
      </c>
      <c r="C15" s="29" t="s">
        <v>13</v>
      </c>
      <c r="D15" s="28"/>
      <c r="E15" s="28"/>
      <c r="F15" s="28"/>
      <c r="G15" s="4">
        <f t="shared" si="0"/>
        <v>0</v>
      </c>
      <c r="H15" s="4">
        <f t="shared" si="1"/>
        <v>0</v>
      </c>
      <c r="I15" s="5" t="str">
        <f t="shared" si="2"/>
        <v>0</v>
      </c>
    </row>
    <row r="16" spans="1:9">
      <c r="A16" s="3"/>
      <c r="B16" s="7" t="s">
        <v>12</v>
      </c>
      <c r="C16" s="29" t="s">
        <v>13</v>
      </c>
      <c r="D16" s="28"/>
      <c r="E16" s="28"/>
      <c r="F16" s="28"/>
      <c r="G16" s="4">
        <f t="shared" si="0"/>
        <v>0</v>
      </c>
      <c r="H16" s="4">
        <f t="shared" si="1"/>
        <v>0</v>
      </c>
      <c r="I16" s="5" t="str">
        <f t="shared" si="2"/>
        <v>0</v>
      </c>
    </row>
    <row r="17" spans="1:9">
      <c r="A17" s="3"/>
      <c r="B17" s="7" t="s">
        <v>12</v>
      </c>
      <c r="C17" s="29" t="s">
        <v>13</v>
      </c>
      <c r="D17" s="28"/>
      <c r="E17" s="28"/>
      <c r="F17" s="28"/>
      <c r="G17" s="4">
        <f t="shared" si="0"/>
        <v>0</v>
      </c>
      <c r="H17" s="4">
        <f t="shared" si="1"/>
        <v>0</v>
      </c>
      <c r="I17" s="5" t="str">
        <f t="shared" si="2"/>
        <v>0</v>
      </c>
    </row>
    <row r="18" spans="1:9">
      <c r="A18" s="3"/>
      <c r="B18" s="7" t="s">
        <v>12</v>
      </c>
      <c r="C18" s="29" t="s">
        <v>13</v>
      </c>
      <c r="D18" s="28"/>
      <c r="E18" s="28"/>
      <c r="F18" s="28"/>
      <c r="G18" s="4">
        <f t="shared" si="0"/>
        <v>0</v>
      </c>
      <c r="H18" s="4">
        <f t="shared" si="1"/>
        <v>0</v>
      </c>
      <c r="I18" s="5" t="str">
        <f t="shared" si="2"/>
        <v>0</v>
      </c>
    </row>
    <row r="19" spans="1:9">
      <c r="A19" s="3"/>
      <c r="B19" s="7" t="s">
        <v>12</v>
      </c>
      <c r="C19" s="29" t="s">
        <v>13</v>
      </c>
      <c r="D19" s="28"/>
      <c r="E19" s="28"/>
      <c r="F19" s="28"/>
      <c r="G19" s="4">
        <f t="shared" si="0"/>
        <v>0</v>
      </c>
      <c r="H19" s="4">
        <f t="shared" si="1"/>
        <v>0</v>
      </c>
      <c r="I19" s="5" t="str">
        <f t="shared" si="2"/>
        <v>0</v>
      </c>
    </row>
    <row r="20" spans="1:9">
      <c r="A20" s="3"/>
      <c r="B20" s="7" t="s">
        <v>12</v>
      </c>
      <c r="C20" s="29" t="s">
        <v>13</v>
      </c>
      <c r="D20" s="28"/>
      <c r="E20" s="28"/>
      <c r="F20" s="28"/>
      <c r="G20" s="4">
        <f t="shared" si="0"/>
        <v>0</v>
      </c>
      <c r="H20" s="4">
        <f t="shared" si="1"/>
        <v>0</v>
      </c>
      <c r="I20" s="5" t="str">
        <f t="shared" si="2"/>
        <v>0</v>
      </c>
    </row>
    <row r="21" spans="1:9">
      <c r="A21" s="3"/>
      <c r="B21" s="7" t="s">
        <v>12</v>
      </c>
      <c r="C21" s="29" t="s">
        <v>13</v>
      </c>
      <c r="D21" s="28"/>
      <c r="E21" s="28"/>
      <c r="F21" s="28"/>
      <c r="G21" s="4">
        <f t="shared" si="0"/>
        <v>0</v>
      </c>
      <c r="H21" s="4">
        <f t="shared" si="1"/>
        <v>0</v>
      </c>
      <c r="I21" s="5" t="str">
        <f t="shared" si="2"/>
        <v>0</v>
      </c>
    </row>
    <row r="22" spans="1:9">
      <c r="A22" s="3"/>
      <c r="B22" s="7" t="s">
        <v>12</v>
      </c>
      <c r="C22" s="29" t="s">
        <v>13</v>
      </c>
      <c r="D22" s="28"/>
      <c r="E22" s="28"/>
      <c r="F22" s="28"/>
      <c r="G22" s="4">
        <f t="shared" si="0"/>
        <v>0</v>
      </c>
      <c r="H22" s="4">
        <f t="shared" si="1"/>
        <v>0</v>
      </c>
      <c r="I22" s="5" t="str">
        <f t="shared" si="2"/>
        <v>0</v>
      </c>
    </row>
    <row r="23" spans="1:9">
      <c r="A23" s="3"/>
      <c r="B23" s="7" t="s">
        <v>12</v>
      </c>
      <c r="C23" s="29" t="s">
        <v>13</v>
      </c>
      <c r="D23" s="28"/>
      <c r="E23" s="28"/>
      <c r="F23" s="28"/>
      <c r="G23" s="4">
        <f t="shared" si="0"/>
        <v>0</v>
      </c>
      <c r="H23" s="4">
        <f t="shared" si="1"/>
        <v>0</v>
      </c>
      <c r="I23" s="5" t="str">
        <f t="shared" si="2"/>
        <v>0</v>
      </c>
    </row>
    <row r="24" spans="1:9">
      <c r="A24" s="3"/>
      <c r="B24" s="7" t="s">
        <v>12</v>
      </c>
      <c r="C24" s="29" t="s">
        <v>13</v>
      </c>
      <c r="D24" s="28"/>
      <c r="E24" s="28"/>
      <c r="F24" s="28"/>
      <c r="G24" s="4">
        <f t="shared" si="0"/>
        <v>0</v>
      </c>
      <c r="H24" s="4">
        <f t="shared" si="1"/>
        <v>0</v>
      </c>
      <c r="I24" s="5" t="str">
        <f t="shared" si="2"/>
        <v>0</v>
      </c>
    </row>
    <row r="25" spans="1:9">
      <c r="A25" s="3"/>
      <c r="B25" s="7" t="s">
        <v>12</v>
      </c>
      <c r="C25" s="29" t="s">
        <v>13</v>
      </c>
      <c r="D25" s="28"/>
      <c r="E25" s="28"/>
      <c r="F25" s="28"/>
      <c r="G25" s="4">
        <f t="shared" si="0"/>
        <v>0</v>
      </c>
      <c r="H25" s="4">
        <f t="shared" si="1"/>
        <v>0</v>
      </c>
      <c r="I25" s="5" t="str">
        <f t="shared" si="2"/>
        <v>0</v>
      </c>
    </row>
    <row r="26" spans="1:9">
      <c r="B26" s="8" t="s">
        <v>14</v>
      </c>
      <c r="C26" s="14" t="s">
        <v>15</v>
      </c>
      <c r="D26" s="31">
        <f>F26</f>
        <v>0</v>
      </c>
      <c r="E26" s="31">
        <f>F26</f>
        <v>0</v>
      </c>
      <c r="F26" s="16">
        <f>SUMIFS($F$6:$F$25,$I$6:$I$25,"65%")*0.2</f>
        <v>0</v>
      </c>
      <c r="G26" s="4">
        <f>F26-H26</f>
        <v>0</v>
      </c>
      <c r="H26" s="15">
        <f>F26*0.65</f>
        <v>0</v>
      </c>
      <c r="I26" s="6"/>
    </row>
    <row r="27" spans="1:9">
      <c r="B27" s="8" t="s">
        <v>14</v>
      </c>
      <c r="C27" s="14" t="s">
        <v>16</v>
      </c>
      <c r="D27" s="31">
        <f t="shared" ref="D27:D28" si="3">F27</f>
        <v>0</v>
      </c>
      <c r="E27" s="31">
        <f t="shared" ref="E27:E28" si="4">F27</f>
        <v>0</v>
      </c>
      <c r="F27" s="16">
        <f>SUMIFS($F$6:$F$25,$I$6:$I$25,"80%")*0.2</f>
        <v>0</v>
      </c>
      <c r="G27" s="4">
        <f>F27-H27</f>
        <v>0</v>
      </c>
      <c r="H27" s="15">
        <f t="shared" ref="H27" si="5">F27*0.8</f>
        <v>0</v>
      </c>
      <c r="I27" s="6"/>
    </row>
    <row r="28" spans="1:9" ht="15" thickBot="1">
      <c r="B28" s="7" t="s">
        <v>14</v>
      </c>
      <c r="C28" s="10" t="s">
        <v>17</v>
      </c>
      <c r="D28" s="32">
        <f t="shared" si="3"/>
        <v>0</v>
      </c>
      <c r="E28" s="32">
        <f t="shared" si="4"/>
        <v>0</v>
      </c>
      <c r="F28" s="17">
        <f>SUM(F26+F27)</f>
        <v>0</v>
      </c>
      <c r="G28" s="4">
        <f>F28-H28</f>
        <v>0</v>
      </c>
      <c r="H28" s="18">
        <f>SUM(H27+H26)</f>
        <v>0</v>
      </c>
      <c r="I28" s="6"/>
    </row>
    <row r="29" spans="1:9" ht="15" thickBot="1">
      <c r="B29" s="6"/>
      <c r="C29" s="9" t="s">
        <v>18</v>
      </c>
      <c r="D29" s="24">
        <f>SUM(D6:D25,F28)</f>
        <v>0</v>
      </c>
      <c r="E29" s="24">
        <f>SUM(E6:E25,F28)</f>
        <v>0</v>
      </c>
      <c r="F29" s="24">
        <f>SUM(F6:F25,F28)</f>
        <v>0</v>
      </c>
      <c r="G29" s="24">
        <f>SUM(G6:G25,G28)</f>
        <v>0</v>
      </c>
      <c r="H29" s="24">
        <f>SUM(H6:H25,H28)</f>
        <v>0</v>
      </c>
      <c r="I29" s="6"/>
    </row>
    <row r="32" spans="1:9" ht="43.5">
      <c r="A32" s="19" t="s">
        <v>27</v>
      </c>
      <c r="B32" s="20" t="s">
        <v>4</v>
      </c>
      <c r="C32" s="23" t="s">
        <v>5</v>
      </c>
      <c r="D32" s="19" t="s">
        <v>6</v>
      </c>
      <c r="E32" s="19" t="s">
        <v>7</v>
      </c>
      <c r="F32" s="19" t="s">
        <v>8</v>
      </c>
      <c r="G32" s="5" t="s">
        <v>9</v>
      </c>
      <c r="H32" s="5" t="s">
        <v>10</v>
      </c>
      <c r="I32" s="5" t="s">
        <v>11</v>
      </c>
    </row>
    <row r="33" spans="1:9">
      <c r="A33" s="2"/>
      <c r="B33" s="7" t="s">
        <v>12</v>
      </c>
      <c r="C33" s="29" t="s">
        <v>13</v>
      </c>
      <c r="D33" s="27"/>
      <c r="E33" s="27"/>
      <c r="F33" s="27"/>
      <c r="G33" s="4">
        <f>D33-H33</f>
        <v>0</v>
      </c>
      <c r="H33" s="4">
        <f>F33*I33</f>
        <v>0</v>
      </c>
      <c r="I33" s="21" t="str">
        <f>IF(C33="Stroški nakupa/zakupa nepremičnin","65%",IF(C33="Stroški gradnje/obnove nepremičnin","65%",IF(C33="Stroški kmetijske mehanizacije","65%",IF(C33="Stroški opreme in drugih opredmetenih  sredstev","80%",IF(C33="Stroški neopredmetenih sredstev","80%",IF(C33="Izberi","0",IF(C33="Stroški storitev zunanjih izvajalcev","80%")))))))</f>
        <v>0</v>
      </c>
    </row>
    <row r="34" spans="1:9">
      <c r="A34" s="3"/>
      <c r="B34" s="7" t="s">
        <v>12</v>
      </c>
      <c r="C34" s="29" t="s">
        <v>13</v>
      </c>
      <c r="D34" s="27"/>
      <c r="E34" s="27"/>
      <c r="F34" s="27"/>
      <c r="G34" s="4">
        <f t="shared" ref="G34:G55" si="6">D34-H34</f>
        <v>0</v>
      </c>
      <c r="H34" s="4">
        <f>F34*I34</f>
        <v>0</v>
      </c>
      <c r="I34" s="5" t="str">
        <f>IF(C34="Stroški nakupa/zakupa nepremičnin","65%",IF(C34="Stroški gradnje/obnove nepremičnin","65%",IF(C34="Stroški kmetijske mehanizacije","65%",IF(C34="Stroški opreme in drugih opredmetenih  sredstev","80%",IF(C34="Stroški neopredmetenih sredstev","80%",IF(C34="Izberi","0",IF(C34="Stroški storitev zunanjih izvajalcev","80%")))))))</f>
        <v>0</v>
      </c>
    </row>
    <row r="35" spans="1:9">
      <c r="A35" s="3"/>
      <c r="B35" s="7" t="s">
        <v>12</v>
      </c>
      <c r="C35" s="29" t="s">
        <v>13</v>
      </c>
      <c r="D35" s="27"/>
      <c r="E35" s="27"/>
      <c r="F35" s="27"/>
      <c r="G35" s="4">
        <f t="shared" si="6"/>
        <v>0</v>
      </c>
      <c r="H35" s="4">
        <f t="shared" ref="H35:H52" si="7">F35*I35</f>
        <v>0</v>
      </c>
      <c r="I35" s="5" t="str">
        <f t="shared" ref="I35:I52" si="8">IF(C35="Stroški nakupa/zakupa nepremičnin","65%",IF(C35="Stroški gradnje/obnove nepremičnin","65%",IF(C35="Stroški kmetijske mehanizacije","65%",IF(C35="Stroški opreme in drugih opredmetenih  sredstev","80%",IF(C35="Stroški neopredmetenih sredstev","80%",IF(C35="Izberi","0",IF(C35="Stroški storitev zunanjih izvajalcev","80%")))))))</f>
        <v>0</v>
      </c>
    </row>
    <row r="36" spans="1:9">
      <c r="A36" s="3"/>
      <c r="B36" s="7" t="s">
        <v>12</v>
      </c>
      <c r="C36" s="29" t="s">
        <v>13</v>
      </c>
      <c r="D36" s="27"/>
      <c r="E36" s="27"/>
      <c r="F36" s="27"/>
      <c r="G36" s="4">
        <f t="shared" si="6"/>
        <v>0</v>
      </c>
      <c r="H36" s="4">
        <f t="shared" si="7"/>
        <v>0</v>
      </c>
      <c r="I36" s="5" t="str">
        <f t="shared" si="8"/>
        <v>0</v>
      </c>
    </row>
    <row r="37" spans="1:9">
      <c r="A37" s="3"/>
      <c r="B37" s="7" t="s">
        <v>12</v>
      </c>
      <c r="C37" s="29" t="s">
        <v>13</v>
      </c>
      <c r="D37" s="27"/>
      <c r="E37" s="27"/>
      <c r="F37" s="27"/>
      <c r="G37" s="4">
        <f t="shared" si="6"/>
        <v>0</v>
      </c>
      <c r="H37" s="4">
        <f t="shared" si="7"/>
        <v>0</v>
      </c>
      <c r="I37" s="5" t="str">
        <f t="shared" si="8"/>
        <v>0</v>
      </c>
    </row>
    <row r="38" spans="1:9">
      <c r="A38" s="3"/>
      <c r="B38" s="7" t="s">
        <v>12</v>
      </c>
      <c r="C38" s="29" t="s">
        <v>13</v>
      </c>
      <c r="D38" s="28"/>
      <c r="E38" s="28"/>
      <c r="F38" s="27"/>
      <c r="G38" s="4">
        <f t="shared" si="6"/>
        <v>0</v>
      </c>
      <c r="H38" s="4">
        <f t="shared" si="7"/>
        <v>0</v>
      </c>
      <c r="I38" s="5" t="str">
        <f t="shared" si="8"/>
        <v>0</v>
      </c>
    </row>
    <row r="39" spans="1:9">
      <c r="A39" s="3"/>
      <c r="B39" s="7" t="s">
        <v>12</v>
      </c>
      <c r="C39" s="29" t="s">
        <v>13</v>
      </c>
      <c r="D39" s="28"/>
      <c r="E39" s="28"/>
      <c r="F39" s="27"/>
      <c r="G39" s="4">
        <f t="shared" si="6"/>
        <v>0</v>
      </c>
      <c r="H39" s="4">
        <f t="shared" si="7"/>
        <v>0</v>
      </c>
      <c r="I39" s="5" t="str">
        <f t="shared" si="8"/>
        <v>0</v>
      </c>
    </row>
    <row r="40" spans="1:9">
      <c r="A40" s="3"/>
      <c r="B40" s="7" t="s">
        <v>12</v>
      </c>
      <c r="C40" s="29" t="s">
        <v>13</v>
      </c>
      <c r="D40" s="28"/>
      <c r="E40" s="28"/>
      <c r="F40" s="27"/>
      <c r="G40" s="4">
        <f t="shared" si="6"/>
        <v>0</v>
      </c>
      <c r="H40" s="4">
        <f t="shared" si="7"/>
        <v>0</v>
      </c>
      <c r="I40" s="5" t="str">
        <f t="shared" si="8"/>
        <v>0</v>
      </c>
    </row>
    <row r="41" spans="1:9">
      <c r="A41" s="3"/>
      <c r="B41" s="7" t="s">
        <v>12</v>
      </c>
      <c r="C41" s="29" t="s">
        <v>13</v>
      </c>
      <c r="D41" s="28"/>
      <c r="E41" s="28"/>
      <c r="F41" s="27"/>
      <c r="G41" s="4">
        <f t="shared" si="6"/>
        <v>0</v>
      </c>
      <c r="H41" s="4">
        <f t="shared" si="7"/>
        <v>0</v>
      </c>
      <c r="I41" s="5" t="str">
        <f t="shared" si="8"/>
        <v>0</v>
      </c>
    </row>
    <row r="42" spans="1:9">
      <c r="A42" s="3"/>
      <c r="B42" s="7" t="s">
        <v>12</v>
      </c>
      <c r="C42" s="29" t="s">
        <v>13</v>
      </c>
      <c r="D42" s="28"/>
      <c r="E42" s="28"/>
      <c r="F42" s="27"/>
      <c r="G42" s="4">
        <f t="shared" si="6"/>
        <v>0</v>
      </c>
      <c r="H42" s="4">
        <f t="shared" si="7"/>
        <v>0</v>
      </c>
      <c r="I42" s="5" t="str">
        <f t="shared" si="8"/>
        <v>0</v>
      </c>
    </row>
    <row r="43" spans="1:9">
      <c r="A43" s="3"/>
      <c r="B43" s="7" t="s">
        <v>12</v>
      </c>
      <c r="C43" s="29" t="s">
        <v>13</v>
      </c>
      <c r="D43" s="28"/>
      <c r="E43" s="28"/>
      <c r="F43" s="27"/>
      <c r="G43" s="4">
        <f t="shared" si="6"/>
        <v>0</v>
      </c>
      <c r="H43" s="4">
        <f t="shared" si="7"/>
        <v>0</v>
      </c>
      <c r="I43" s="5" t="str">
        <f t="shared" si="8"/>
        <v>0</v>
      </c>
    </row>
    <row r="44" spans="1:9">
      <c r="A44" s="3"/>
      <c r="B44" s="7" t="s">
        <v>12</v>
      </c>
      <c r="C44" s="29" t="s">
        <v>13</v>
      </c>
      <c r="D44" s="28"/>
      <c r="E44" s="28"/>
      <c r="F44" s="27"/>
      <c r="G44" s="4">
        <f t="shared" si="6"/>
        <v>0</v>
      </c>
      <c r="H44" s="4">
        <f t="shared" si="7"/>
        <v>0</v>
      </c>
      <c r="I44" s="5" t="str">
        <f t="shared" si="8"/>
        <v>0</v>
      </c>
    </row>
    <row r="45" spans="1:9">
      <c r="A45" s="3"/>
      <c r="B45" s="7" t="s">
        <v>12</v>
      </c>
      <c r="C45" s="29" t="s">
        <v>13</v>
      </c>
      <c r="D45" s="28"/>
      <c r="E45" s="28"/>
      <c r="F45" s="27"/>
      <c r="G45" s="4">
        <f t="shared" si="6"/>
        <v>0</v>
      </c>
      <c r="H45" s="4">
        <f t="shared" si="7"/>
        <v>0</v>
      </c>
      <c r="I45" s="5" t="str">
        <f t="shared" si="8"/>
        <v>0</v>
      </c>
    </row>
    <row r="46" spans="1:9">
      <c r="A46" s="3"/>
      <c r="B46" s="7" t="s">
        <v>12</v>
      </c>
      <c r="C46" s="29" t="s">
        <v>13</v>
      </c>
      <c r="D46" s="28"/>
      <c r="E46" s="28"/>
      <c r="F46" s="27"/>
      <c r="G46" s="4">
        <f t="shared" si="6"/>
        <v>0</v>
      </c>
      <c r="H46" s="4">
        <f t="shared" si="7"/>
        <v>0</v>
      </c>
      <c r="I46" s="5" t="str">
        <f t="shared" si="8"/>
        <v>0</v>
      </c>
    </row>
    <row r="47" spans="1:9">
      <c r="A47" s="3"/>
      <c r="B47" s="7" t="s">
        <v>12</v>
      </c>
      <c r="C47" s="29" t="s">
        <v>13</v>
      </c>
      <c r="D47" s="28"/>
      <c r="E47" s="28"/>
      <c r="F47" s="27"/>
      <c r="G47" s="4">
        <f t="shared" si="6"/>
        <v>0</v>
      </c>
      <c r="H47" s="4">
        <f t="shared" si="7"/>
        <v>0</v>
      </c>
      <c r="I47" s="5" t="str">
        <f t="shared" si="8"/>
        <v>0</v>
      </c>
    </row>
    <row r="48" spans="1:9">
      <c r="A48" s="3"/>
      <c r="B48" s="7" t="s">
        <v>12</v>
      </c>
      <c r="C48" s="29" t="s">
        <v>13</v>
      </c>
      <c r="D48" s="28"/>
      <c r="E48" s="28"/>
      <c r="F48" s="27"/>
      <c r="G48" s="4">
        <f t="shared" si="6"/>
        <v>0</v>
      </c>
      <c r="H48" s="4">
        <f t="shared" si="7"/>
        <v>0</v>
      </c>
      <c r="I48" s="5" t="str">
        <f t="shared" si="8"/>
        <v>0</v>
      </c>
    </row>
    <row r="49" spans="1:9">
      <c r="A49" s="3"/>
      <c r="B49" s="7" t="s">
        <v>12</v>
      </c>
      <c r="C49" s="29" t="s">
        <v>13</v>
      </c>
      <c r="D49" s="28"/>
      <c r="E49" s="28"/>
      <c r="F49" s="27"/>
      <c r="G49" s="4">
        <f t="shared" si="6"/>
        <v>0</v>
      </c>
      <c r="H49" s="4">
        <f t="shared" si="7"/>
        <v>0</v>
      </c>
      <c r="I49" s="5" t="str">
        <f t="shared" si="8"/>
        <v>0</v>
      </c>
    </row>
    <row r="50" spans="1:9">
      <c r="A50" s="3"/>
      <c r="B50" s="7" t="s">
        <v>12</v>
      </c>
      <c r="C50" s="29" t="s">
        <v>13</v>
      </c>
      <c r="D50" s="28"/>
      <c r="E50" s="28"/>
      <c r="F50" s="27"/>
      <c r="G50" s="4">
        <f t="shared" si="6"/>
        <v>0</v>
      </c>
      <c r="H50" s="4">
        <f t="shared" si="7"/>
        <v>0</v>
      </c>
      <c r="I50" s="5" t="str">
        <f t="shared" si="8"/>
        <v>0</v>
      </c>
    </row>
    <row r="51" spans="1:9">
      <c r="A51" s="3"/>
      <c r="B51" s="7" t="s">
        <v>12</v>
      </c>
      <c r="C51" s="29" t="s">
        <v>13</v>
      </c>
      <c r="D51" s="28"/>
      <c r="E51" s="28"/>
      <c r="F51" s="27"/>
      <c r="G51" s="4">
        <f t="shared" si="6"/>
        <v>0</v>
      </c>
      <c r="H51" s="4">
        <f t="shared" si="7"/>
        <v>0</v>
      </c>
      <c r="I51" s="5" t="str">
        <f t="shared" si="8"/>
        <v>0</v>
      </c>
    </row>
    <row r="52" spans="1:9">
      <c r="A52" s="3"/>
      <c r="B52" s="7" t="s">
        <v>12</v>
      </c>
      <c r="C52" s="29" t="s">
        <v>13</v>
      </c>
      <c r="D52" s="28"/>
      <c r="E52" s="28"/>
      <c r="F52" s="27"/>
      <c r="G52" s="4">
        <f t="shared" si="6"/>
        <v>0</v>
      </c>
      <c r="H52" s="4">
        <f t="shared" si="7"/>
        <v>0</v>
      </c>
      <c r="I52" s="5" t="str">
        <f t="shared" si="8"/>
        <v>0</v>
      </c>
    </row>
    <row r="53" spans="1:9">
      <c r="B53" s="8" t="s">
        <v>14</v>
      </c>
      <c r="C53" s="14" t="s">
        <v>15</v>
      </c>
      <c r="D53" s="31">
        <f>F53</f>
        <v>0</v>
      </c>
      <c r="E53" s="31">
        <f>F53</f>
        <v>0</v>
      </c>
      <c r="F53" s="16">
        <f>SUMIFS($F$33:$F$52,$I$33:$I$52,"65%")*0.2</f>
        <v>0</v>
      </c>
      <c r="G53" s="4">
        <f>F53-H53</f>
        <v>0</v>
      </c>
      <c r="H53" s="15">
        <f>F53*0.65</f>
        <v>0</v>
      </c>
      <c r="I53" s="6"/>
    </row>
    <row r="54" spans="1:9">
      <c r="B54" s="8" t="s">
        <v>14</v>
      </c>
      <c r="C54" s="14" t="s">
        <v>16</v>
      </c>
      <c r="D54" s="31">
        <f t="shared" ref="D54:D55" si="9">F54</f>
        <v>0</v>
      </c>
      <c r="E54" s="31">
        <f t="shared" ref="E54:E55" si="10">F54</f>
        <v>0</v>
      </c>
      <c r="F54" s="16">
        <f>SUMIFS($F$33:$F$52,$I$33:$I$52,"80%")*0.2</f>
        <v>0</v>
      </c>
      <c r="G54" s="4">
        <f>F54-H54</f>
        <v>0</v>
      </c>
      <c r="H54" s="15">
        <f t="shared" ref="H54" si="11">F54*0.8</f>
        <v>0</v>
      </c>
      <c r="I54" s="6"/>
    </row>
    <row r="55" spans="1:9" ht="15" thickBot="1">
      <c r="B55" s="7" t="s">
        <v>14</v>
      </c>
      <c r="C55" s="10" t="s">
        <v>17</v>
      </c>
      <c r="D55" s="32">
        <f t="shared" si="9"/>
        <v>0</v>
      </c>
      <c r="E55" s="32">
        <f t="shared" si="10"/>
        <v>0</v>
      </c>
      <c r="F55" s="17">
        <f>SUM(F53+F54)</f>
        <v>0</v>
      </c>
      <c r="G55" s="4">
        <f>F55-H55</f>
        <v>0</v>
      </c>
      <c r="H55" s="18">
        <f>SUM(H54+H53)</f>
        <v>0</v>
      </c>
      <c r="I55" s="6"/>
    </row>
    <row r="56" spans="1:9" ht="15" thickBot="1">
      <c r="B56" s="6"/>
      <c r="C56" s="9" t="s">
        <v>18</v>
      </c>
      <c r="D56" s="24">
        <f>SUM(D33:D52,F55)</f>
        <v>0</v>
      </c>
      <c r="E56" s="24">
        <f>SUM(E33:E52,F55)</f>
        <v>0</v>
      </c>
      <c r="F56" s="24">
        <f>SUM(F33:F52,F55)</f>
        <v>0</v>
      </c>
      <c r="G56" s="24">
        <f>SUM(G33:G52,G55)</f>
        <v>0</v>
      </c>
      <c r="H56" s="25">
        <f>SUM(H33:H52,H55)</f>
        <v>0</v>
      </c>
      <c r="I56" s="6"/>
    </row>
    <row r="60" spans="1:9">
      <c r="B60" s="34" t="s">
        <v>20</v>
      </c>
    </row>
    <row r="61" spans="1:9" ht="18.600000000000001">
      <c r="B61" s="35" t="s">
        <v>31</v>
      </c>
      <c r="C61" s="35"/>
      <c r="D61" s="6"/>
      <c r="E61" s="6"/>
      <c r="F61" s="6"/>
      <c r="G61" s="6"/>
      <c r="H61" s="6"/>
    </row>
    <row r="62" spans="1:9" ht="72.599999999999994">
      <c r="B62" s="19" t="s">
        <v>6</v>
      </c>
      <c r="C62" s="19" t="s">
        <v>7</v>
      </c>
      <c r="D62" s="19" t="s">
        <v>8</v>
      </c>
      <c r="E62" s="19" t="s">
        <v>22</v>
      </c>
      <c r="F62" s="19" t="s">
        <v>23</v>
      </c>
      <c r="G62" s="5" t="s">
        <v>9</v>
      </c>
      <c r="H62" s="5" t="s">
        <v>10</v>
      </c>
    </row>
    <row r="63" spans="1:9">
      <c r="B63" s="22">
        <f>D56+D29</f>
        <v>0</v>
      </c>
      <c r="C63" s="22">
        <f>E56+E29</f>
        <v>0</v>
      </c>
      <c r="D63" s="22">
        <f>F56+F29</f>
        <v>0</v>
      </c>
      <c r="E63" s="26">
        <f>SUM(F33:F52,F6:F25)</f>
        <v>0</v>
      </c>
      <c r="F63" s="26">
        <f>SUM(F55+F28)</f>
        <v>0</v>
      </c>
      <c r="G63" s="13">
        <f>G56+G29</f>
        <v>0</v>
      </c>
      <c r="H63" s="13">
        <f>H56+H29</f>
        <v>0</v>
      </c>
    </row>
  </sheetData>
  <sheetProtection formatColumns="0" formatRows="0"/>
  <mergeCells count="2">
    <mergeCell ref="B61:C61"/>
    <mergeCell ref="A4:C4"/>
  </mergeCells>
  <dataValidations count="1">
    <dataValidation type="list" allowBlank="1" showInputMessage="1" showErrorMessage="1" sqref="C29 C56" xr:uid="{E37564E7-E45E-486B-9984-D73686233647}">
      <formula1>"SKUPAJ"</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prompt="IZBERI" xr:uid="{A40C88C2-C846-410E-BBC7-3CAD2951082A}">
          <x14:formula1>
            <xm:f>Podatki!$A$2:$A$8</xm:f>
          </x14:formula1>
          <xm:sqref>C6:C25 C33:C52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F9793-400E-4E8C-B09D-F89CAA10EF77}">
  <dimension ref="A1:I63"/>
  <sheetViews>
    <sheetView topLeftCell="A54" zoomScale="55" zoomScaleNormal="55" workbookViewId="0">
      <selection activeCell="B3" sqref="B3"/>
    </sheetView>
  </sheetViews>
  <sheetFormatPr defaultRowHeight="14.45"/>
  <cols>
    <col min="1" max="1" width="35.42578125" customWidth="1"/>
    <col min="2" max="2" width="27.42578125" customWidth="1"/>
    <col min="3" max="3" width="45.85546875" customWidth="1"/>
    <col min="4" max="4" width="18.5703125" customWidth="1"/>
    <col min="5" max="5" width="17" customWidth="1"/>
    <col min="6" max="6" width="16.85546875" customWidth="1"/>
    <col min="7" max="7" width="14.85546875" customWidth="1"/>
    <col min="8" max="8" width="18.5703125" customWidth="1"/>
    <col min="9" max="9" width="18.140625" customWidth="1"/>
  </cols>
  <sheetData>
    <row r="1" spans="1:9" ht="26.1">
      <c r="A1" s="12" t="s">
        <v>0</v>
      </c>
    </row>
    <row r="3" spans="1:9" ht="15.6">
      <c r="A3" s="33" t="s">
        <v>24</v>
      </c>
    </row>
    <row r="4" spans="1:9" ht="17.25" customHeight="1">
      <c r="A4" s="41" t="s">
        <v>25</v>
      </c>
      <c r="B4" s="41"/>
      <c r="C4" s="41"/>
    </row>
    <row r="5" spans="1:9" ht="49.5" customHeight="1">
      <c r="A5" s="19" t="s">
        <v>26</v>
      </c>
      <c r="B5" s="20" t="s">
        <v>4</v>
      </c>
      <c r="C5" s="23" t="s">
        <v>5</v>
      </c>
      <c r="D5" s="19" t="s">
        <v>6</v>
      </c>
      <c r="E5" s="19" t="s">
        <v>7</v>
      </c>
      <c r="F5" s="19" t="s">
        <v>8</v>
      </c>
      <c r="G5" s="5" t="s">
        <v>9</v>
      </c>
      <c r="H5" s="5" t="s">
        <v>10</v>
      </c>
      <c r="I5" s="5" t="s">
        <v>11</v>
      </c>
    </row>
    <row r="6" spans="1:9">
      <c r="A6" s="2"/>
      <c r="B6" s="7" t="s">
        <v>12</v>
      </c>
      <c r="C6" s="29" t="s">
        <v>13</v>
      </c>
      <c r="D6" s="27"/>
      <c r="E6" s="27"/>
      <c r="F6" s="27"/>
      <c r="G6" s="4">
        <f>D6-H6</f>
        <v>0</v>
      </c>
      <c r="H6" s="4">
        <f>F6*I6</f>
        <v>0</v>
      </c>
      <c r="I6" s="21" t="str">
        <f>IF(C6="Stroški nakupa/zakupa nepremičnin","65%",IF(C6="Stroški gradnje/obnove nepremičnin","65%",IF(C6="Stroški kmetijske mehanizacije","65%",IF(C6="Stroški opreme in drugih opredmetenih  sredstev","80%",IF(C6="Stroški neopredmetenih sredstev","80%",IF(C6="Izberi","0",IF(C6="Stroški storitev zunanjih izvajalcev","80%")))))))</f>
        <v>0</v>
      </c>
    </row>
    <row r="7" spans="1:9">
      <c r="A7" s="3"/>
      <c r="B7" s="7" t="s">
        <v>12</v>
      </c>
      <c r="C7" s="29" t="s">
        <v>13</v>
      </c>
      <c r="D7" s="27"/>
      <c r="E7" s="27"/>
      <c r="F7" s="27"/>
      <c r="G7" s="4">
        <f t="shared" ref="G7:G28" si="0">D7-H7</f>
        <v>0</v>
      </c>
      <c r="H7" s="4">
        <f>F7*I7</f>
        <v>0</v>
      </c>
      <c r="I7" s="5" t="str">
        <f>IF(C7="Stroški nakupa/zakupa nepremičnin","65%",IF(C7="Stroški gradnje/obnove nepremičnin","65%",IF(C7="Stroški kmetijske mehanizacije","65%",IF(C7="Stroški opreme in drugih opredmetenih  sredstev","80%",IF(C7="Stroški neopredmetenih sredstev","80%",IF(C7="Izberi","0",IF(C7="Stroški storitev zunanjih izvajalcev","80%")))))))</f>
        <v>0</v>
      </c>
    </row>
    <row r="8" spans="1:9">
      <c r="A8" s="3"/>
      <c r="B8" s="7" t="s">
        <v>12</v>
      </c>
      <c r="C8" s="29" t="s">
        <v>13</v>
      </c>
      <c r="D8" s="27"/>
      <c r="E8" s="27"/>
      <c r="F8" s="27"/>
      <c r="G8" s="4">
        <f t="shared" si="0"/>
        <v>0</v>
      </c>
      <c r="H8" s="4">
        <f t="shared" ref="H8:H25" si="1">F8*I8</f>
        <v>0</v>
      </c>
      <c r="I8" s="5" t="str">
        <f t="shared" ref="I8:I25" si="2">IF(C8="Stroški nakupa/zakupa nepremičnin","65%",IF(C8="Stroški gradnje/obnove nepremičnin","65%",IF(C8="Stroški kmetijske mehanizacije","65%",IF(C8="Stroški opreme in drugih opredmetenih  sredstev","80%",IF(C8="Stroški neopredmetenih sredstev","80%",IF(C8="Izberi","0",IF(C8="Stroški storitev zunanjih izvajalcev","80%")))))))</f>
        <v>0</v>
      </c>
    </row>
    <row r="9" spans="1:9">
      <c r="A9" s="3"/>
      <c r="B9" s="7" t="s">
        <v>12</v>
      </c>
      <c r="C9" s="29" t="s">
        <v>13</v>
      </c>
      <c r="D9" s="27"/>
      <c r="E9" s="27"/>
      <c r="F9" s="27"/>
      <c r="G9" s="4">
        <f t="shared" si="0"/>
        <v>0</v>
      </c>
      <c r="H9" s="4">
        <f t="shared" si="1"/>
        <v>0</v>
      </c>
      <c r="I9" s="5" t="str">
        <f t="shared" si="2"/>
        <v>0</v>
      </c>
    </row>
    <row r="10" spans="1:9">
      <c r="A10" s="3"/>
      <c r="B10" s="7" t="s">
        <v>12</v>
      </c>
      <c r="C10" s="29" t="s">
        <v>13</v>
      </c>
      <c r="D10" s="27"/>
      <c r="E10" s="27"/>
      <c r="F10" s="27"/>
      <c r="G10" s="4">
        <f t="shared" si="0"/>
        <v>0</v>
      </c>
      <c r="H10" s="4">
        <f t="shared" si="1"/>
        <v>0</v>
      </c>
      <c r="I10" s="5" t="str">
        <f t="shared" si="2"/>
        <v>0</v>
      </c>
    </row>
    <row r="11" spans="1:9">
      <c r="A11" s="3"/>
      <c r="B11" s="7" t="s">
        <v>12</v>
      </c>
      <c r="C11" s="29" t="s">
        <v>13</v>
      </c>
      <c r="D11" s="28"/>
      <c r="E11" s="28"/>
      <c r="F11" s="28"/>
      <c r="G11" s="4">
        <f t="shared" si="0"/>
        <v>0</v>
      </c>
      <c r="H11" s="4">
        <f t="shared" si="1"/>
        <v>0</v>
      </c>
      <c r="I11" s="5" t="str">
        <f t="shared" si="2"/>
        <v>0</v>
      </c>
    </row>
    <row r="12" spans="1:9">
      <c r="A12" s="3"/>
      <c r="B12" s="7" t="s">
        <v>12</v>
      </c>
      <c r="C12" s="29" t="s">
        <v>13</v>
      </c>
      <c r="D12" s="28"/>
      <c r="E12" s="28"/>
      <c r="F12" s="28"/>
      <c r="G12" s="4">
        <f t="shared" si="0"/>
        <v>0</v>
      </c>
      <c r="H12" s="4">
        <f t="shared" si="1"/>
        <v>0</v>
      </c>
      <c r="I12" s="5" t="str">
        <f t="shared" si="2"/>
        <v>0</v>
      </c>
    </row>
    <row r="13" spans="1:9">
      <c r="A13" s="3"/>
      <c r="B13" s="7" t="s">
        <v>12</v>
      </c>
      <c r="C13" s="29" t="s">
        <v>13</v>
      </c>
      <c r="D13" s="28"/>
      <c r="E13" s="28"/>
      <c r="F13" s="28"/>
      <c r="G13" s="4">
        <f t="shared" si="0"/>
        <v>0</v>
      </c>
      <c r="H13" s="4">
        <f t="shared" si="1"/>
        <v>0</v>
      </c>
      <c r="I13" s="5" t="str">
        <f t="shared" si="2"/>
        <v>0</v>
      </c>
    </row>
    <row r="14" spans="1:9">
      <c r="A14" s="3"/>
      <c r="B14" s="7" t="s">
        <v>12</v>
      </c>
      <c r="C14" s="29" t="s">
        <v>13</v>
      </c>
      <c r="D14" s="28"/>
      <c r="E14" s="28"/>
      <c r="F14" s="28"/>
      <c r="G14" s="4">
        <f t="shared" si="0"/>
        <v>0</v>
      </c>
      <c r="H14" s="4">
        <f t="shared" si="1"/>
        <v>0</v>
      </c>
      <c r="I14" s="5" t="str">
        <f t="shared" si="2"/>
        <v>0</v>
      </c>
    </row>
    <row r="15" spans="1:9">
      <c r="A15" s="3"/>
      <c r="B15" s="7" t="s">
        <v>12</v>
      </c>
      <c r="C15" s="29" t="s">
        <v>13</v>
      </c>
      <c r="D15" s="28"/>
      <c r="E15" s="28"/>
      <c r="F15" s="28"/>
      <c r="G15" s="4">
        <f t="shared" si="0"/>
        <v>0</v>
      </c>
      <c r="H15" s="4">
        <f t="shared" si="1"/>
        <v>0</v>
      </c>
      <c r="I15" s="5" t="str">
        <f t="shared" si="2"/>
        <v>0</v>
      </c>
    </row>
    <row r="16" spans="1:9">
      <c r="A16" s="3"/>
      <c r="B16" s="7" t="s">
        <v>12</v>
      </c>
      <c r="C16" s="29" t="s">
        <v>13</v>
      </c>
      <c r="D16" s="28"/>
      <c r="E16" s="28"/>
      <c r="F16" s="28"/>
      <c r="G16" s="4">
        <f t="shared" si="0"/>
        <v>0</v>
      </c>
      <c r="H16" s="4">
        <f t="shared" si="1"/>
        <v>0</v>
      </c>
      <c r="I16" s="5" t="str">
        <f t="shared" si="2"/>
        <v>0</v>
      </c>
    </row>
    <row r="17" spans="1:9">
      <c r="A17" s="3"/>
      <c r="B17" s="7" t="s">
        <v>12</v>
      </c>
      <c r="C17" s="29" t="s">
        <v>13</v>
      </c>
      <c r="D17" s="28"/>
      <c r="E17" s="28"/>
      <c r="F17" s="28"/>
      <c r="G17" s="4">
        <f t="shared" si="0"/>
        <v>0</v>
      </c>
      <c r="H17" s="4">
        <f t="shared" si="1"/>
        <v>0</v>
      </c>
      <c r="I17" s="5" t="str">
        <f t="shared" si="2"/>
        <v>0</v>
      </c>
    </row>
    <row r="18" spans="1:9">
      <c r="A18" s="3"/>
      <c r="B18" s="7" t="s">
        <v>12</v>
      </c>
      <c r="C18" s="29" t="s">
        <v>13</v>
      </c>
      <c r="D18" s="28"/>
      <c r="E18" s="28"/>
      <c r="F18" s="28"/>
      <c r="G18" s="4">
        <f t="shared" si="0"/>
        <v>0</v>
      </c>
      <c r="H18" s="4">
        <f t="shared" si="1"/>
        <v>0</v>
      </c>
      <c r="I18" s="5" t="str">
        <f t="shared" si="2"/>
        <v>0</v>
      </c>
    </row>
    <row r="19" spans="1:9">
      <c r="A19" s="3"/>
      <c r="B19" s="7" t="s">
        <v>12</v>
      </c>
      <c r="C19" s="29" t="s">
        <v>13</v>
      </c>
      <c r="D19" s="28"/>
      <c r="E19" s="28"/>
      <c r="F19" s="28"/>
      <c r="G19" s="4">
        <f t="shared" si="0"/>
        <v>0</v>
      </c>
      <c r="H19" s="4">
        <f t="shared" si="1"/>
        <v>0</v>
      </c>
      <c r="I19" s="5" t="str">
        <f t="shared" si="2"/>
        <v>0</v>
      </c>
    </row>
    <row r="20" spans="1:9">
      <c r="A20" s="3"/>
      <c r="B20" s="7" t="s">
        <v>12</v>
      </c>
      <c r="C20" s="29" t="s">
        <v>13</v>
      </c>
      <c r="D20" s="28"/>
      <c r="E20" s="28"/>
      <c r="F20" s="28"/>
      <c r="G20" s="4">
        <f t="shared" si="0"/>
        <v>0</v>
      </c>
      <c r="H20" s="4">
        <f t="shared" si="1"/>
        <v>0</v>
      </c>
      <c r="I20" s="5" t="str">
        <f t="shared" si="2"/>
        <v>0</v>
      </c>
    </row>
    <row r="21" spans="1:9">
      <c r="A21" s="3"/>
      <c r="B21" s="7" t="s">
        <v>12</v>
      </c>
      <c r="C21" s="29" t="s">
        <v>13</v>
      </c>
      <c r="D21" s="28"/>
      <c r="E21" s="28"/>
      <c r="F21" s="28"/>
      <c r="G21" s="4">
        <f t="shared" si="0"/>
        <v>0</v>
      </c>
      <c r="H21" s="4">
        <f t="shared" si="1"/>
        <v>0</v>
      </c>
      <c r="I21" s="5" t="str">
        <f t="shared" si="2"/>
        <v>0</v>
      </c>
    </row>
    <row r="22" spans="1:9">
      <c r="A22" s="3"/>
      <c r="B22" s="7" t="s">
        <v>12</v>
      </c>
      <c r="C22" s="29" t="s">
        <v>13</v>
      </c>
      <c r="D22" s="28"/>
      <c r="E22" s="28"/>
      <c r="F22" s="28"/>
      <c r="G22" s="4">
        <f t="shared" si="0"/>
        <v>0</v>
      </c>
      <c r="H22" s="4">
        <f t="shared" si="1"/>
        <v>0</v>
      </c>
      <c r="I22" s="5" t="str">
        <f t="shared" si="2"/>
        <v>0</v>
      </c>
    </row>
    <row r="23" spans="1:9">
      <c r="A23" s="3"/>
      <c r="B23" s="7" t="s">
        <v>12</v>
      </c>
      <c r="C23" s="29" t="s">
        <v>13</v>
      </c>
      <c r="D23" s="28"/>
      <c r="E23" s="28"/>
      <c r="F23" s="28"/>
      <c r="G23" s="4">
        <f t="shared" si="0"/>
        <v>0</v>
      </c>
      <c r="H23" s="4">
        <f t="shared" si="1"/>
        <v>0</v>
      </c>
      <c r="I23" s="5" t="str">
        <f t="shared" si="2"/>
        <v>0</v>
      </c>
    </row>
    <row r="24" spans="1:9">
      <c r="A24" s="3"/>
      <c r="B24" s="7" t="s">
        <v>12</v>
      </c>
      <c r="C24" s="29" t="s">
        <v>13</v>
      </c>
      <c r="D24" s="28"/>
      <c r="E24" s="28"/>
      <c r="F24" s="28"/>
      <c r="G24" s="4">
        <f t="shared" si="0"/>
        <v>0</v>
      </c>
      <c r="H24" s="4">
        <f t="shared" si="1"/>
        <v>0</v>
      </c>
      <c r="I24" s="5" t="str">
        <f t="shared" si="2"/>
        <v>0</v>
      </c>
    </row>
    <row r="25" spans="1:9">
      <c r="A25" s="3"/>
      <c r="B25" s="7" t="s">
        <v>12</v>
      </c>
      <c r="C25" s="29" t="s">
        <v>13</v>
      </c>
      <c r="D25" s="28"/>
      <c r="E25" s="28"/>
      <c r="F25" s="28"/>
      <c r="G25" s="4">
        <f t="shared" si="0"/>
        <v>0</v>
      </c>
      <c r="H25" s="4">
        <f t="shared" si="1"/>
        <v>0</v>
      </c>
      <c r="I25" s="5" t="str">
        <f t="shared" si="2"/>
        <v>0</v>
      </c>
    </row>
    <row r="26" spans="1:9">
      <c r="B26" s="8" t="s">
        <v>14</v>
      </c>
      <c r="C26" s="14" t="s">
        <v>15</v>
      </c>
      <c r="D26" s="31">
        <f>F26</f>
        <v>0</v>
      </c>
      <c r="E26" s="31">
        <f>F26</f>
        <v>0</v>
      </c>
      <c r="F26" s="16">
        <f>SUMIFS($F$6:$F$25,$I$6:$I$25,"65%")*0.2</f>
        <v>0</v>
      </c>
      <c r="G26" s="4">
        <f>F26-H26</f>
        <v>0</v>
      </c>
      <c r="H26" s="15">
        <f>F26*0.65</f>
        <v>0</v>
      </c>
      <c r="I26" s="6"/>
    </row>
    <row r="27" spans="1:9">
      <c r="B27" s="8" t="s">
        <v>14</v>
      </c>
      <c r="C27" s="14" t="s">
        <v>16</v>
      </c>
      <c r="D27" s="31">
        <f t="shared" ref="D27:D28" si="3">F27</f>
        <v>0</v>
      </c>
      <c r="E27" s="31">
        <f t="shared" ref="E27:E28" si="4">F27</f>
        <v>0</v>
      </c>
      <c r="F27" s="16">
        <f>SUMIFS($F$6:$F$25,$I$6:$I$25,"80%")*0.2</f>
        <v>0</v>
      </c>
      <c r="G27" s="4">
        <f>F27-H27</f>
        <v>0</v>
      </c>
      <c r="H27" s="15">
        <f t="shared" ref="H27" si="5">F27*0.8</f>
        <v>0</v>
      </c>
      <c r="I27" s="6"/>
    </row>
    <row r="28" spans="1:9" ht="15" thickBot="1">
      <c r="B28" s="7" t="s">
        <v>14</v>
      </c>
      <c r="C28" s="10" t="s">
        <v>17</v>
      </c>
      <c r="D28" s="32">
        <f t="shared" si="3"/>
        <v>0</v>
      </c>
      <c r="E28" s="32">
        <f t="shared" si="4"/>
        <v>0</v>
      </c>
      <c r="F28" s="17">
        <f>SUM(F26+F27)</f>
        <v>0</v>
      </c>
      <c r="G28" s="4">
        <f>F28-H28</f>
        <v>0</v>
      </c>
      <c r="H28" s="18">
        <f>SUM(H27+H26)</f>
        <v>0</v>
      </c>
      <c r="I28" s="6"/>
    </row>
    <row r="29" spans="1:9" ht="15" thickBot="1">
      <c r="B29" s="6"/>
      <c r="C29" s="9" t="s">
        <v>18</v>
      </c>
      <c r="D29" s="24">
        <f>SUM(D6:D25,F28)</f>
        <v>0</v>
      </c>
      <c r="E29" s="24">
        <f>SUM(E6:E25,F28)</f>
        <v>0</v>
      </c>
      <c r="F29" s="24">
        <f>SUM(F6:F25,F28)</f>
        <v>0</v>
      </c>
      <c r="G29" s="24">
        <f>SUM(G6:G25,G28)</f>
        <v>0</v>
      </c>
      <c r="H29" s="24">
        <f>SUM(H6:H25,H28)</f>
        <v>0</v>
      </c>
      <c r="I29" s="6"/>
    </row>
    <row r="32" spans="1:9" ht="53.25" customHeight="1">
      <c r="A32" s="19" t="s">
        <v>27</v>
      </c>
      <c r="B32" s="20" t="s">
        <v>4</v>
      </c>
      <c r="C32" s="23" t="s">
        <v>5</v>
      </c>
      <c r="D32" s="19" t="s">
        <v>6</v>
      </c>
      <c r="E32" s="19" t="s">
        <v>7</v>
      </c>
      <c r="F32" s="19" t="s">
        <v>8</v>
      </c>
      <c r="G32" s="5" t="s">
        <v>9</v>
      </c>
      <c r="H32" s="5" t="s">
        <v>10</v>
      </c>
      <c r="I32" s="5" t="s">
        <v>11</v>
      </c>
    </row>
    <row r="33" spans="1:9">
      <c r="A33" s="2"/>
      <c r="B33" s="7" t="s">
        <v>12</v>
      </c>
      <c r="C33" s="29" t="s">
        <v>13</v>
      </c>
      <c r="D33" s="27"/>
      <c r="E33" s="27"/>
      <c r="F33" s="27"/>
      <c r="G33" s="4">
        <f>D33-H33</f>
        <v>0</v>
      </c>
      <c r="H33" s="4">
        <f>F33*I33</f>
        <v>0</v>
      </c>
      <c r="I33" s="21" t="str">
        <f>IF(C33="Stroški nakupa/zakupa nepremičnin","65%",IF(C33="Stroški gradnje/obnove nepremičnin","65%",IF(C33="Stroški kmetijske mehanizacije","65%",IF(C33="Stroški opreme in drugih opredmetenih  sredstev","80%",IF(C33="Stroški neopredmetenih sredstev","80%",IF(C33="Izberi","0",IF(C33="Stroški storitev zunanjih izvajalcev","80%")))))))</f>
        <v>0</v>
      </c>
    </row>
    <row r="34" spans="1:9">
      <c r="A34" s="3"/>
      <c r="B34" s="7" t="s">
        <v>12</v>
      </c>
      <c r="C34" s="29" t="s">
        <v>13</v>
      </c>
      <c r="D34" s="27"/>
      <c r="E34" s="27"/>
      <c r="F34" s="27"/>
      <c r="G34" s="4">
        <f t="shared" ref="G34:G55" si="6">D34-H34</f>
        <v>0</v>
      </c>
      <c r="H34" s="4">
        <f>F34*I34</f>
        <v>0</v>
      </c>
      <c r="I34" s="5" t="str">
        <f>IF(C34="Stroški nakupa/zakupa nepremičnin","65%",IF(C34="Stroški gradnje/obnove nepremičnin","65%",IF(C34="Stroški kmetijske mehanizacije","65%",IF(C34="Stroški opreme in drugih opredmetenih  sredstev","80%",IF(C34="Stroški neopredmetenih sredstev","80%",IF(C34="Izberi","0",IF(C34="Stroški storitev zunanjih izvajalcev","80%")))))))</f>
        <v>0</v>
      </c>
    </row>
    <row r="35" spans="1:9">
      <c r="A35" s="3"/>
      <c r="B35" s="7" t="s">
        <v>12</v>
      </c>
      <c r="C35" s="29" t="s">
        <v>13</v>
      </c>
      <c r="D35" s="27"/>
      <c r="E35" s="27"/>
      <c r="F35" s="27"/>
      <c r="G35" s="4">
        <f t="shared" si="6"/>
        <v>0</v>
      </c>
      <c r="H35" s="4">
        <f t="shared" ref="H35:H52" si="7">F35*I35</f>
        <v>0</v>
      </c>
      <c r="I35" s="5" t="str">
        <f t="shared" ref="I35:I52" si="8">IF(C35="Stroški nakupa/zakupa nepremičnin","65%",IF(C35="Stroški gradnje/obnove nepremičnin","65%",IF(C35="Stroški kmetijske mehanizacije","65%",IF(C35="Stroški opreme in drugih opredmetenih  sredstev","80%",IF(C35="Stroški neopredmetenih sredstev","80%",IF(C35="Izberi","0",IF(C35="Stroški storitev zunanjih izvajalcev","80%")))))))</f>
        <v>0</v>
      </c>
    </row>
    <row r="36" spans="1:9">
      <c r="A36" s="3"/>
      <c r="B36" s="7" t="s">
        <v>12</v>
      </c>
      <c r="C36" s="29" t="s">
        <v>13</v>
      </c>
      <c r="D36" s="27"/>
      <c r="E36" s="27"/>
      <c r="F36" s="27"/>
      <c r="G36" s="4">
        <f t="shared" si="6"/>
        <v>0</v>
      </c>
      <c r="H36" s="4">
        <f t="shared" si="7"/>
        <v>0</v>
      </c>
      <c r="I36" s="5" t="str">
        <f t="shared" si="8"/>
        <v>0</v>
      </c>
    </row>
    <row r="37" spans="1:9">
      <c r="A37" s="3"/>
      <c r="B37" s="7" t="s">
        <v>12</v>
      </c>
      <c r="C37" s="29" t="s">
        <v>13</v>
      </c>
      <c r="D37" s="27"/>
      <c r="E37" s="27"/>
      <c r="F37" s="27"/>
      <c r="G37" s="4">
        <f t="shared" si="6"/>
        <v>0</v>
      </c>
      <c r="H37" s="4">
        <f t="shared" si="7"/>
        <v>0</v>
      </c>
      <c r="I37" s="5" t="str">
        <f t="shared" si="8"/>
        <v>0</v>
      </c>
    </row>
    <row r="38" spans="1:9">
      <c r="A38" s="3"/>
      <c r="B38" s="7" t="s">
        <v>12</v>
      </c>
      <c r="C38" s="29" t="s">
        <v>13</v>
      </c>
      <c r="D38" s="28"/>
      <c r="E38" s="28"/>
      <c r="F38" s="28"/>
      <c r="G38" s="4">
        <f t="shared" si="6"/>
        <v>0</v>
      </c>
      <c r="H38" s="4">
        <f t="shared" si="7"/>
        <v>0</v>
      </c>
      <c r="I38" s="5" t="str">
        <f t="shared" si="8"/>
        <v>0</v>
      </c>
    </row>
    <row r="39" spans="1:9">
      <c r="A39" s="3"/>
      <c r="B39" s="7" t="s">
        <v>12</v>
      </c>
      <c r="C39" s="29" t="s">
        <v>13</v>
      </c>
      <c r="D39" s="28"/>
      <c r="E39" s="28"/>
      <c r="F39" s="28"/>
      <c r="G39" s="4">
        <f t="shared" si="6"/>
        <v>0</v>
      </c>
      <c r="H39" s="4">
        <f t="shared" si="7"/>
        <v>0</v>
      </c>
      <c r="I39" s="5" t="str">
        <f t="shared" si="8"/>
        <v>0</v>
      </c>
    </row>
    <row r="40" spans="1:9">
      <c r="A40" s="3"/>
      <c r="B40" s="7" t="s">
        <v>12</v>
      </c>
      <c r="C40" s="29" t="s">
        <v>13</v>
      </c>
      <c r="D40" s="28"/>
      <c r="E40" s="28"/>
      <c r="F40" s="28"/>
      <c r="G40" s="4">
        <f t="shared" si="6"/>
        <v>0</v>
      </c>
      <c r="H40" s="4">
        <f t="shared" si="7"/>
        <v>0</v>
      </c>
      <c r="I40" s="5" t="str">
        <f t="shared" si="8"/>
        <v>0</v>
      </c>
    </row>
    <row r="41" spans="1:9">
      <c r="A41" s="3"/>
      <c r="B41" s="7" t="s">
        <v>12</v>
      </c>
      <c r="C41" s="29" t="s">
        <v>13</v>
      </c>
      <c r="D41" s="28"/>
      <c r="E41" s="28"/>
      <c r="F41" s="28"/>
      <c r="G41" s="4">
        <f t="shared" si="6"/>
        <v>0</v>
      </c>
      <c r="H41" s="4">
        <f t="shared" si="7"/>
        <v>0</v>
      </c>
      <c r="I41" s="5" t="str">
        <f t="shared" si="8"/>
        <v>0</v>
      </c>
    </row>
    <row r="42" spans="1:9">
      <c r="A42" s="3"/>
      <c r="B42" s="7" t="s">
        <v>12</v>
      </c>
      <c r="C42" s="29" t="s">
        <v>13</v>
      </c>
      <c r="D42" s="28"/>
      <c r="E42" s="28"/>
      <c r="F42" s="28"/>
      <c r="G42" s="4">
        <f t="shared" si="6"/>
        <v>0</v>
      </c>
      <c r="H42" s="4">
        <f t="shared" si="7"/>
        <v>0</v>
      </c>
      <c r="I42" s="5" t="str">
        <f t="shared" si="8"/>
        <v>0</v>
      </c>
    </row>
    <row r="43" spans="1:9">
      <c r="A43" s="3"/>
      <c r="B43" s="7" t="s">
        <v>12</v>
      </c>
      <c r="C43" s="29" t="s">
        <v>13</v>
      </c>
      <c r="D43" s="28"/>
      <c r="E43" s="28"/>
      <c r="F43" s="28"/>
      <c r="G43" s="4">
        <f t="shared" si="6"/>
        <v>0</v>
      </c>
      <c r="H43" s="4">
        <f t="shared" si="7"/>
        <v>0</v>
      </c>
      <c r="I43" s="5" t="str">
        <f t="shared" si="8"/>
        <v>0</v>
      </c>
    </row>
    <row r="44" spans="1:9">
      <c r="A44" s="3"/>
      <c r="B44" s="7" t="s">
        <v>12</v>
      </c>
      <c r="C44" s="29" t="s">
        <v>13</v>
      </c>
      <c r="D44" s="28"/>
      <c r="E44" s="28"/>
      <c r="F44" s="28"/>
      <c r="G44" s="4">
        <f t="shared" si="6"/>
        <v>0</v>
      </c>
      <c r="H44" s="4">
        <f t="shared" si="7"/>
        <v>0</v>
      </c>
      <c r="I44" s="5" t="str">
        <f t="shared" si="8"/>
        <v>0</v>
      </c>
    </row>
    <row r="45" spans="1:9">
      <c r="A45" s="3"/>
      <c r="B45" s="7" t="s">
        <v>12</v>
      </c>
      <c r="C45" s="29" t="s">
        <v>13</v>
      </c>
      <c r="D45" s="28"/>
      <c r="E45" s="28"/>
      <c r="F45" s="28"/>
      <c r="G45" s="4">
        <f t="shared" si="6"/>
        <v>0</v>
      </c>
      <c r="H45" s="4">
        <f t="shared" si="7"/>
        <v>0</v>
      </c>
      <c r="I45" s="5" t="str">
        <f t="shared" si="8"/>
        <v>0</v>
      </c>
    </row>
    <row r="46" spans="1:9">
      <c r="A46" s="3"/>
      <c r="B46" s="7" t="s">
        <v>12</v>
      </c>
      <c r="C46" s="29" t="s">
        <v>13</v>
      </c>
      <c r="D46" s="28"/>
      <c r="E46" s="28"/>
      <c r="F46" s="28"/>
      <c r="G46" s="4">
        <f t="shared" si="6"/>
        <v>0</v>
      </c>
      <c r="H46" s="4">
        <f t="shared" si="7"/>
        <v>0</v>
      </c>
      <c r="I46" s="5" t="str">
        <f t="shared" si="8"/>
        <v>0</v>
      </c>
    </row>
    <row r="47" spans="1:9">
      <c r="A47" s="3"/>
      <c r="B47" s="7" t="s">
        <v>12</v>
      </c>
      <c r="C47" s="29" t="s">
        <v>13</v>
      </c>
      <c r="D47" s="28"/>
      <c r="E47" s="28"/>
      <c r="F47" s="28"/>
      <c r="G47" s="4">
        <f t="shared" si="6"/>
        <v>0</v>
      </c>
      <c r="H47" s="4">
        <f t="shared" si="7"/>
        <v>0</v>
      </c>
      <c r="I47" s="5" t="str">
        <f t="shared" si="8"/>
        <v>0</v>
      </c>
    </row>
    <row r="48" spans="1:9">
      <c r="A48" s="3"/>
      <c r="B48" s="7" t="s">
        <v>12</v>
      </c>
      <c r="C48" s="29" t="s">
        <v>13</v>
      </c>
      <c r="D48" s="28"/>
      <c r="E48" s="28"/>
      <c r="F48" s="28"/>
      <c r="G48" s="4">
        <f t="shared" si="6"/>
        <v>0</v>
      </c>
      <c r="H48" s="4">
        <f t="shared" si="7"/>
        <v>0</v>
      </c>
      <c r="I48" s="5" t="str">
        <f t="shared" si="8"/>
        <v>0</v>
      </c>
    </row>
    <row r="49" spans="1:9">
      <c r="A49" s="3"/>
      <c r="B49" s="7" t="s">
        <v>12</v>
      </c>
      <c r="C49" s="29" t="s">
        <v>13</v>
      </c>
      <c r="D49" s="28"/>
      <c r="E49" s="28"/>
      <c r="F49" s="28"/>
      <c r="G49" s="4">
        <f t="shared" si="6"/>
        <v>0</v>
      </c>
      <c r="H49" s="4">
        <f t="shared" si="7"/>
        <v>0</v>
      </c>
      <c r="I49" s="5" t="str">
        <f t="shared" si="8"/>
        <v>0</v>
      </c>
    </row>
    <row r="50" spans="1:9">
      <c r="A50" s="3"/>
      <c r="B50" s="7" t="s">
        <v>12</v>
      </c>
      <c r="C50" s="29" t="s">
        <v>13</v>
      </c>
      <c r="D50" s="28"/>
      <c r="E50" s="28"/>
      <c r="F50" s="28"/>
      <c r="G50" s="4">
        <f t="shared" si="6"/>
        <v>0</v>
      </c>
      <c r="H50" s="4">
        <f t="shared" si="7"/>
        <v>0</v>
      </c>
      <c r="I50" s="5" t="str">
        <f t="shared" si="8"/>
        <v>0</v>
      </c>
    </row>
    <row r="51" spans="1:9">
      <c r="A51" s="3"/>
      <c r="B51" s="7" t="s">
        <v>12</v>
      </c>
      <c r="C51" s="29" t="s">
        <v>13</v>
      </c>
      <c r="D51" s="28"/>
      <c r="E51" s="28"/>
      <c r="F51" s="28"/>
      <c r="G51" s="4">
        <f t="shared" si="6"/>
        <v>0</v>
      </c>
      <c r="H51" s="4">
        <f t="shared" si="7"/>
        <v>0</v>
      </c>
      <c r="I51" s="5" t="str">
        <f t="shared" si="8"/>
        <v>0</v>
      </c>
    </row>
    <row r="52" spans="1:9">
      <c r="A52" s="3"/>
      <c r="B52" s="7" t="s">
        <v>12</v>
      </c>
      <c r="C52" s="29" t="s">
        <v>13</v>
      </c>
      <c r="D52" s="28"/>
      <c r="E52" s="28"/>
      <c r="F52" s="28"/>
      <c r="G52" s="4">
        <f t="shared" si="6"/>
        <v>0</v>
      </c>
      <c r="H52" s="4">
        <f t="shared" si="7"/>
        <v>0</v>
      </c>
      <c r="I52" s="5" t="str">
        <f t="shared" si="8"/>
        <v>0</v>
      </c>
    </row>
    <row r="53" spans="1:9">
      <c r="B53" s="8" t="s">
        <v>14</v>
      </c>
      <c r="C53" s="14" t="s">
        <v>15</v>
      </c>
      <c r="D53" s="31">
        <f>F53</f>
        <v>0</v>
      </c>
      <c r="E53" s="31">
        <f>F53</f>
        <v>0</v>
      </c>
      <c r="F53" s="16">
        <f>SUMIFS($F$33:$F$52,$I$33:$I$52,"65%")*0.2</f>
        <v>0</v>
      </c>
      <c r="G53" s="4">
        <f>F53-H53</f>
        <v>0</v>
      </c>
      <c r="H53" s="15">
        <f>F53*0.65</f>
        <v>0</v>
      </c>
      <c r="I53" s="6"/>
    </row>
    <row r="54" spans="1:9">
      <c r="B54" s="8" t="s">
        <v>14</v>
      </c>
      <c r="C54" s="14" t="s">
        <v>16</v>
      </c>
      <c r="D54" s="31">
        <f t="shared" ref="D54:D55" si="9">F54</f>
        <v>0</v>
      </c>
      <c r="E54" s="31">
        <f t="shared" ref="E54:E55" si="10">F54</f>
        <v>0</v>
      </c>
      <c r="F54" s="16">
        <f>SUMIFS($F$33:$F$52,$I$33:$I$52,"80%")*0.2</f>
        <v>0</v>
      </c>
      <c r="G54" s="4">
        <f>F54-H54</f>
        <v>0</v>
      </c>
      <c r="H54" s="15">
        <f t="shared" ref="H54" si="11">F54*0.8</f>
        <v>0</v>
      </c>
      <c r="I54" s="6"/>
    </row>
    <row r="55" spans="1:9" ht="15" thickBot="1">
      <c r="B55" s="7" t="s">
        <v>14</v>
      </c>
      <c r="C55" s="10" t="s">
        <v>17</v>
      </c>
      <c r="D55" s="32">
        <f t="shared" si="9"/>
        <v>0</v>
      </c>
      <c r="E55" s="32">
        <f t="shared" si="10"/>
        <v>0</v>
      </c>
      <c r="F55" s="17">
        <f>SUM(F53+F54)</f>
        <v>0</v>
      </c>
      <c r="G55" s="4">
        <f>F55-H55</f>
        <v>0</v>
      </c>
      <c r="H55" s="18">
        <f>SUM(H54+H53)</f>
        <v>0</v>
      </c>
      <c r="I55" s="6"/>
    </row>
    <row r="56" spans="1:9" ht="15" thickBot="1">
      <c r="B56" s="6"/>
      <c r="C56" s="9" t="s">
        <v>18</v>
      </c>
      <c r="D56" s="24">
        <f>SUM(D33:D52,F55)</f>
        <v>0</v>
      </c>
      <c r="E56" s="24">
        <f>SUM(E33:E52,F55)</f>
        <v>0</v>
      </c>
      <c r="F56" s="24">
        <f>SUM(F33:F52,F55)</f>
        <v>0</v>
      </c>
      <c r="G56" s="24">
        <f>SUM(G33:G52,G55)</f>
        <v>0</v>
      </c>
      <c r="H56" s="25">
        <f>SUM(H33:H52,H55)</f>
        <v>0</v>
      </c>
      <c r="I56" s="6"/>
    </row>
    <row r="60" spans="1:9">
      <c r="B60" s="34" t="s">
        <v>20</v>
      </c>
    </row>
    <row r="61" spans="1:9" ht="18.600000000000001">
      <c r="B61" s="35" t="s">
        <v>32</v>
      </c>
      <c r="C61" s="35"/>
      <c r="D61" s="6"/>
      <c r="E61" s="6"/>
      <c r="F61" s="6"/>
      <c r="G61" s="6"/>
      <c r="H61" s="6"/>
    </row>
    <row r="62" spans="1:9" ht="72.599999999999994">
      <c r="B62" s="19" t="s">
        <v>6</v>
      </c>
      <c r="C62" s="19" t="s">
        <v>7</v>
      </c>
      <c r="D62" s="19" t="s">
        <v>8</v>
      </c>
      <c r="E62" s="19" t="s">
        <v>22</v>
      </c>
      <c r="F62" s="19" t="s">
        <v>23</v>
      </c>
      <c r="G62" s="5" t="s">
        <v>9</v>
      </c>
      <c r="H62" s="5" t="s">
        <v>10</v>
      </c>
    </row>
    <row r="63" spans="1:9">
      <c r="B63" s="22">
        <f>D56+D29</f>
        <v>0</v>
      </c>
      <c r="C63" s="22">
        <f>E56+E29</f>
        <v>0</v>
      </c>
      <c r="D63" s="22">
        <f>F56+F29</f>
        <v>0</v>
      </c>
      <c r="E63" s="26">
        <f>SUM(F33:F52,F6:F25)</f>
        <v>0</v>
      </c>
      <c r="F63" s="26">
        <f>SUM(F55+F28)</f>
        <v>0</v>
      </c>
      <c r="G63" s="13">
        <f>G56+G29</f>
        <v>0</v>
      </c>
      <c r="H63" s="13">
        <f>H56+H29</f>
        <v>0</v>
      </c>
    </row>
  </sheetData>
  <sheetProtection formatColumns="0" formatRows="0"/>
  <mergeCells count="2">
    <mergeCell ref="B61:C61"/>
    <mergeCell ref="A4:C4"/>
  </mergeCells>
  <dataValidations count="1">
    <dataValidation type="list" allowBlank="1" showInputMessage="1" showErrorMessage="1" sqref="C29 C56" xr:uid="{1971CCF0-E7DE-41E2-981C-5A5536FAD5C3}">
      <formula1>"SKUPAJ"</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prompt="IZBERI" xr:uid="{DEF223B9-F9EE-4729-B7E4-525E670D3485}">
          <x14:formula1>
            <xm:f>Podatki!$A$2:$A$8</xm:f>
          </x14:formula1>
          <xm:sqref>C6:C25 C33:C52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3211F-A776-4E08-AAC0-ADE3C501CC8B}">
  <dimension ref="A1:B8"/>
  <sheetViews>
    <sheetView workbookViewId="0">
      <selection activeCell="J13" sqref="J13"/>
    </sheetView>
  </sheetViews>
  <sheetFormatPr defaultRowHeight="14.45"/>
  <cols>
    <col min="1" max="1" width="44.42578125" customWidth="1"/>
    <col min="2" max="2" width="17.85546875" bestFit="1" customWidth="1"/>
  </cols>
  <sheetData>
    <row r="1" spans="1:2">
      <c r="A1" t="s">
        <v>33</v>
      </c>
      <c r="B1" s="1" t="s">
        <v>34</v>
      </c>
    </row>
    <row r="2" spans="1:2">
      <c r="A2" s="6" t="s">
        <v>13</v>
      </c>
      <c r="B2" s="11"/>
    </row>
    <row r="3" spans="1:2">
      <c r="A3" s="6" t="s">
        <v>35</v>
      </c>
      <c r="B3" s="11">
        <v>0.65</v>
      </c>
    </row>
    <row r="4" spans="1:2">
      <c r="A4" s="6" t="s">
        <v>36</v>
      </c>
      <c r="B4" s="11">
        <v>0.65</v>
      </c>
    </row>
    <row r="5" spans="1:2">
      <c r="A5" s="6" t="s">
        <v>37</v>
      </c>
      <c r="B5" s="11">
        <v>0.65</v>
      </c>
    </row>
    <row r="6" spans="1:2">
      <c r="A6" s="6" t="s">
        <v>38</v>
      </c>
      <c r="B6" s="11">
        <v>0.8</v>
      </c>
    </row>
    <row r="7" spans="1:2">
      <c r="A7" s="6" t="s">
        <v>39</v>
      </c>
      <c r="B7" s="11">
        <v>0.8</v>
      </c>
    </row>
    <row r="8" spans="1:2">
      <c r="A8" s="6" t="s">
        <v>40</v>
      </c>
      <c r="B8" s="11">
        <v>0.8</v>
      </c>
    </row>
  </sheetData>
  <sheetProtection algorithmName="SHA-512" hashValue="9rxvHfNwXeud19oT3t2OJRzVOTT5vtCYbBRpOnEIv9zN16gGt6dNaZ/16Q4fVAaXRu41SnPTGQeLdRvnFsBULA==" saltValue="0u4/71B126P1jcniWbiZP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34b4ca0-f170-4e30-98a2-2c513b89ed1f">
      <Terms xmlns="http://schemas.microsoft.com/office/infopath/2007/PartnerControls"/>
    </lcf76f155ced4ddcb4097134ff3c332f>
    <TaxCatchAll xmlns="8f95087f-38bf-43ad-bf6e-4d76814045a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FC3F21ABC81C841A3696F80BD70E098" ma:contentTypeVersion="17" ma:contentTypeDescription="Ustvari nov dokument." ma:contentTypeScope="" ma:versionID="c6f9e2edf8c650af5439df79ae124cea">
  <xsd:schema xmlns:xsd="http://www.w3.org/2001/XMLSchema" xmlns:xs="http://www.w3.org/2001/XMLSchema" xmlns:p="http://schemas.microsoft.com/office/2006/metadata/properties" xmlns:ns2="134b4ca0-f170-4e30-98a2-2c513b89ed1f" xmlns:ns3="8f95087f-38bf-43ad-bf6e-4d76814045a6" targetNamespace="http://schemas.microsoft.com/office/2006/metadata/properties" ma:root="true" ma:fieldsID="9b4f34e9a29397d291d2512307cc46e3" ns2:_="" ns3:_="">
    <xsd:import namespace="134b4ca0-f170-4e30-98a2-2c513b89ed1f"/>
    <xsd:import namespace="8f95087f-38bf-43ad-bf6e-4d76814045a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4b4ca0-f170-4e30-98a2-2c513b89ed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d90bdafd-232a-4180-8d9b-794c8529d7a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95087f-38bf-43ad-bf6e-4d76814045a6" elementFormDefault="qualified">
    <xsd:import namespace="http://schemas.microsoft.com/office/2006/documentManagement/types"/>
    <xsd:import namespace="http://schemas.microsoft.com/office/infopath/2007/PartnerControls"/>
    <xsd:element name="SharedWithUsers" ma:index="1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1d9b627e-f2de-4abc-9ada-b3f57ac66a3c}" ma:internalName="TaxCatchAll" ma:showField="CatchAllData" ma:web="8f95087f-38bf-43ad-bf6e-4d76814045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CB4C0B-5004-476A-8559-6C472B74E0FD}"/>
</file>

<file path=customXml/itemProps2.xml><?xml version="1.0" encoding="utf-8"?>
<ds:datastoreItem xmlns:ds="http://schemas.openxmlformats.org/officeDocument/2006/customXml" ds:itemID="{8AD1D945-042A-4D2D-A69C-2CEECF8051F8}"/>
</file>

<file path=customXml/itemProps3.xml><?xml version="1.0" encoding="utf-8"?>
<ds:datastoreItem xmlns:ds="http://schemas.openxmlformats.org/officeDocument/2006/customXml" ds:itemID="{8B69B9D3-BCC9-46F4-82A0-A60ECBF9D9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Strazisnik</dc:creator>
  <cp:keywords/>
  <dc:description/>
  <cp:lastModifiedBy>Jasmina Pungartnik</cp:lastModifiedBy>
  <cp:revision/>
  <dcterms:created xsi:type="dcterms:W3CDTF">2024-06-03T11:25:35Z</dcterms:created>
  <dcterms:modified xsi:type="dcterms:W3CDTF">2026-07-31T09:43:15Z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0x0101006FC3F21ABC81C841A3696F80BD70E098</vt:lpwstr>
  </property>
  <property fmtid="{D5CDD505-2E9C-101B-9397-08002B2CF9AE}" pid="3" name="MediaServiceImageTags">
    <vt:lpwstr/>
  </property>
</Properties>
</file>